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62" i="4" l="1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05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52" i="13"/>
  <c r="K11" i="13"/>
  <c r="K35" i="13"/>
  <c r="AH248" i="4"/>
  <c r="AH240" i="4"/>
  <c r="F4" i="11"/>
  <c r="F12" i="11"/>
  <c r="F19" i="11"/>
  <c r="F24" i="11"/>
  <c r="F10" i="11"/>
  <c r="F21" i="11"/>
  <c r="F11" i="11"/>
  <c r="K44" i="13"/>
  <c r="AH251" i="7"/>
  <c r="AB13" i="5"/>
  <c r="AD13" i="5" s="1"/>
  <c r="K58" i="13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14" i="9"/>
  <c r="K42" i="13"/>
  <c r="K32" i="13"/>
  <c r="J44" i="13"/>
  <c r="J56" i="13"/>
  <c r="J38" i="13"/>
  <c r="K15" i="13"/>
  <c r="J55" i="13"/>
  <c r="K9" i="13"/>
  <c r="J21" i="13"/>
  <c r="K50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5" i="5"/>
  <c r="AD15" i="5" s="1"/>
  <c r="AB17" i="5"/>
  <c r="AD17" i="5" s="1"/>
  <c r="AB19" i="5"/>
  <c r="AD19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03" i="2"/>
  <c r="AK103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AB59" i="3"/>
  <c r="AD59" i="3" s="1"/>
  <c r="AK18" i="4"/>
  <c r="AK25" i="4"/>
  <c r="AK26" i="4"/>
  <c r="E23" i="11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 l="1"/>
  <c r="AK59" i="3" s="1"/>
  <c r="U15" i="7"/>
  <c r="W15" i="7" s="1"/>
  <c r="F13" i="9"/>
  <c r="AI60" i="2"/>
  <c r="AK60" i="2" s="1"/>
  <c r="F97" i="16"/>
  <c r="AB59" i="5"/>
  <c r="AI58" i="2"/>
  <c r="AK58" i="2" s="1"/>
  <c r="AB20" i="5"/>
  <c r="AD20" i="5" s="1"/>
  <c r="AB16" i="5"/>
  <c r="AD16" i="5" s="1"/>
  <c r="F47" i="11"/>
  <c r="F6" i="11"/>
  <c r="F4" i="9"/>
  <c r="F22" i="11"/>
  <c r="F30" i="11"/>
  <c r="F7" i="9"/>
  <c r="F16" i="11"/>
  <c r="AF196" i="7" s="1"/>
  <c r="F26" i="11"/>
  <c r="F20" i="11"/>
  <c r="F5" i="11"/>
  <c r="F18" i="11"/>
  <c r="AF246" i="7" s="1"/>
  <c r="AI246" i="7" s="1"/>
  <c r="AK246" i="7" s="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AF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F287" i="4"/>
  <c r="AI287" i="4" s="1"/>
  <c r="AK287" i="4" s="1"/>
  <c r="AF247" i="4"/>
  <c r="AI247" i="4" s="1"/>
  <c r="AK247" i="4" s="1"/>
  <c r="Y196" i="7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532" i="8"/>
  <c r="AD534" i="8" s="1"/>
  <c r="AB249" i="7" l="1"/>
  <c r="AD249" i="7" s="1"/>
  <c r="AI241" i="7"/>
  <c r="AK241" i="7" s="1"/>
  <c r="AD36" i="5"/>
  <c r="AD37" i="5" s="1"/>
  <c r="AD39" i="5" s="1"/>
  <c r="AF252" i="7"/>
  <c r="AI249" i="7"/>
  <c r="AK249" i="7" s="1"/>
  <c r="AI243" i="7"/>
  <c r="AK243" i="7" s="1"/>
  <c r="AB112" i="7"/>
  <c r="AD112" i="7" s="1"/>
  <c r="R252" i="7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12" i="16" l="1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<sst xmlns="http://schemas.openxmlformats.org/spreadsheetml/2006/main" count="9948" uniqueCount="4360">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</sst>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GO</v>
      </c>
      <c r="F5" s="150" t="str">
        <f>IF(VLOOKUP($J5,$N$7:$R$13,4,0)=0,"",VLOOKUP($J5,$N$7:$R$13,4,0))</f>
        <v>MG</v>
      </c>
      <c r="G5" s="150" t="str">
        <f>IF(VLOOKUP($J5,$N$7:$R$13,5,0)=0,"",VLOOKUP($J5,$N$7:$R$13,5,0))</f>
        <v/>
      </c>
      <c r="I5" s="231" t="s">
        <v>631</v>
      </c>
      <c r="J5" s="246" t="s">
        <v>636</v>
      </c>
      <c r="K5" s="246" t="str">
        <f>VLOOKUP(J5,N7:O13,2,0)</f>
        <v>BR050GO/MG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0.60321608232000001</v>
      </c>
      <c r="F9" s="383">
        <f ca="1">INDEX('3.1 Pavimento-Man'!$B$8:$AK$384,MATCH(RESUMO!$B9,'3.1 Pavimento-Man'!$B$8:$B$384,0)+31,MATCH(RESUMO!F$5,'3.1 Pavimento-Man'!$B$8:$AK$8,0)+5)</f>
        <v>0.58657119494900134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493.78918463589201</v>
      </c>
      <c r="F10" s="383">
        <f ca="1">INDEX('3.1 Pavimento-Man'!$B$8:$AK$384,MATCH(RESUMO!$B10,'3.1 Pavimento-Man'!$B$8:$B$384,0)+31,MATCH(RESUMO!F$5,'3.1 Pavimento-Man'!$B$8:$AK$8,0)+5)</f>
        <v>415.98845960791965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10.573276545225006</v>
      </c>
      <c r="F11" s="383">
        <f ca="1">INDEX('3.1 Pavimento-Man'!$B$8:$AK$384,MATCH(RESUMO!$B11,'3.1 Pavimento-Man'!$B$8:$B$384,0)+31,MATCH(RESUMO!F$5,'3.1 Pavimento-Man'!$B$8:$AK$8,0)+5)</f>
        <v>9.6627183555356098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225.24822369005764</v>
      </c>
      <c r="F12" s="383">
        <f ca="1">INDEX('3.1 Pavimento-Man'!$B$8:$AK$384,MATCH(RESUMO!$B12,'3.1 Pavimento-Man'!$B$8:$B$384,0)+31,MATCH(RESUMO!F$5,'3.1 Pavimento-Man'!$B$8:$AK$8,0)+5)</f>
        <v>222.28489598380898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20.888091420000002</v>
      </c>
      <c r="F17" s="383">
        <f>INDEX('3.2 Sinal-Man'!$B$8:$AK$800,MATCH(RESUMO!$B17,'3.2 Sinal-Man'!$B$8:$B$800,0)+31,MATCH(RESUMO!F$5,'3.2 Sinal-Man'!$B$8:$AK$8,0)+5)</f>
        <v>21.344545908000001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13.000940400000001</v>
      </c>
      <c r="F18" s="383">
        <f>INDEX('3.2 Sinal-Man'!$B$8:$AK$800,MATCH(RESUMO!$B18,'3.2 Sinal-Man'!$B$8:$B$800,0)+31,MATCH(RESUMO!F$5,'3.2 Sinal-Man'!$B$8:$AK$8,0)+5)</f>
        <v>13.3240254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12.613238399999998</v>
      </c>
      <c r="F19" s="383">
        <f>INDEX('3.2 Sinal-Man'!$B$8:$AK$800,MATCH(RESUMO!$B19,'3.2 Sinal-Man'!$B$8:$B$800,0)+31,MATCH(RESUMO!F$5,'3.2 Sinal-Man'!$B$8:$AK$8,0)+5)</f>
        <v>12.936323399999999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31.003236600000001</v>
      </c>
      <c r="F20" s="383">
        <f>INDEX('3.2 Sinal-Man'!$B$8:$AK$800,MATCH(RESUMO!$B20,'3.2 Sinal-Man'!$B$8:$B$800,0)+31,MATCH(RESUMO!F$5,'3.2 Sinal-Man'!$B$8:$AK$8,0)+5)</f>
        <v>31.714023600000004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258.01413019200004</v>
      </c>
      <c r="F22" s="383">
        <f>INDEX('3.2 Sinal-Man'!$B$8:$AK$800,MATCH(RESUMO!$B22,'3.2 Sinal-Man'!$B$8:$B$800,0)+31,MATCH(RESUMO!F$5,'3.2 Sinal-Man'!$B$8:$AK$8,0)+5)</f>
        <v>266.23031097600006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32.754807863546851</v>
      </c>
      <c r="F23" s="383">
        <f ca="1">INDEX('3.2 Sinal-Man'!$B$8:$AK$800,MATCH(RESUMO!$B23,'3.2 Sinal-Man'!$B$8:$B$800,0)+31,MATCH(RESUMO!F$5,'3.2 Sinal-Man'!$B$8:$AK$8,0)+5)</f>
        <v>35.358918996139408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219216.70058820001</v>
      </c>
      <c r="F25" s="383">
        <f>INDEX('3.2.2 Disp-Man'!$B$8:$AK$794,MATCH(RESUMO!$B25,'3.2.2 Disp-Man'!$B$8:$B$794,0)+31,MATCH(RESUMO!F$5,'3.2.2 Disp-Man'!$B$8:$AK$8,0)+5)</f>
        <v>220206.55548780007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296583.39572562295</v>
      </c>
      <c r="F26" s="383">
        <f ca="1">INDEX('3.2.2 Disp-Man'!$B$8:$AK$794,MATCH(RESUMO!$B26,'3.2.2 Disp-Man'!$B$8:$B$794,0)+31,MATCH(RESUMO!F$5,'3.2.2 Disp-Man'!$B$8:$AK$8,0)+5)</f>
        <v>299439.51344672486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270.73721796712499</v>
      </c>
      <c r="F29" s="383">
        <f ca="1">INDEX('3.3-OAE'!$B$8:$AK$800,MATCH(RESUMO!$B29,'3.3-OAE'!$B$8:$B$800,0)+31,MATCH(RESUMO!F$5,'3.3-OAE'!$B$8:$AK$8,0)+5)</f>
        <v>295.16718583293641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28.116950832693288</v>
      </c>
      <c r="F30" s="383">
        <f ca="1">INDEX('3.3-OAE'!$B$8:$AK$800,MATCH(RESUMO!$B30,'3.3-OAE'!$B$8:$B$800,0)+31,MATCH(RESUMO!F$5,'3.3-OAE'!$B$8:$AK$8,0)+5)</f>
        <v>26.42544636660886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49.378918463589194</v>
      </c>
      <c r="F31" s="383">
        <f ca="1">INDEX('3.3-OAE'!$B$8:$AK$800,MATCH(RESUMO!$B31,'3.3-OAE'!$B$8:$B$800,0)+31,MATCH(RESUMO!F$5,'3.3-OAE'!$B$8:$AK$8,0)+5)</f>
        <v>41.598845960791962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8.9021369230769238</v>
      </c>
      <c r="F32" s="383">
        <f>INDEX('3.3-OAE'!$B$8:$AK$800,MATCH(RESUMO!$B32,'3.3-OAE'!$B$8:$B$800,0)+31,MATCH(RESUMO!F$5,'3.3-OAE'!$B$8:$AK$8,0)+5)</f>
        <v>10.512201538461539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10.252758923076922</v>
      </c>
      <c r="F33" s="383">
        <f>INDEX('3.3-OAE'!$B$8:$AK$800,MATCH(RESUMO!$B33,'3.3-OAE'!$B$8:$B$800,0)+31,MATCH(RESUMO!F$5,'3.3-OAE'!$B$8:$AK$8,0)+5)</f>
        <v>11.596753538461538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118.69647551074377</v>
      </c>
      <c r="F34" s="383">
        <f ca="1">INDEX('3.3-OAE'!$B$8:$AK$800,MATCH(RESUMO!$B34,'3.3-OAE'!$B$8:$B$800,0)+31,MATCH(RESUMO!F$5,'3.3-OAE'!$B$8:$AK$8,0)+5)</f>
        <v>92.109163686176174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296.58339572562289</v>
      </c>
      <c r="F36" s="383">
        <f ca="1">INDEX('3.3-OAE'!$B$8:$AK$800,MATCH(RESUMO!$B36,'3.3-OAE'!$B$8:$B$800,0)+31,MATCH(RESUMO!F$5,'3.3-OAE'!$B$8:$AK$8,0)+5)</f>
        <v>299.43951344672479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170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30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50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110.46392452577635</v>
      </c>
      <c r="F43" s="383">
        <f ca="1">INDEX('3.4 Dren-Rest'!$B$8:$AK$801,MATCH(RESUMO!$B43,'3.4 Dren-Rest'!$B$8:$B$801,0)+31,MATCH(RESUMO!F$5,'3.4 Dren-Rest'!$B$8:$AK$8,0)+5)</f>
        <v>114.85931022291389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222.05879599443747</v>
      </c>
      <c r="F44" s="383">
        <f ca="1">INDEX('3.4 Dren-Rest'!$B$8:$AK$801,MATCH(RESUMO!$B44,'3.4 Dren-Rest'!$B$8:$B$801,0)+31,MATCH(RESUMO!F$5,'3.4 Dren-Rest'!$B$8:$AK$8,0)+5)</f>
        <v>237.88782439666562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118.20692002998562</v>
      </c>
      <c r="F45" s="383">
        <f ca="1">INDEX('3.4 Dren-Rest'!$B$8:$AK$801,MATCH(RESUMO!$B45,'3.4 Dren-Rest'!$B$8:$B$801,0)+32,MATCH(RESUMO!F$5,'3.4 Dren-Rest'!$B$8:$AK$8,0)+5)</f>
        <v>124.40622609597926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0.44345000000000001</v>
      </c>
      <c r="F46" s="383">
        <f>INDEX('3.4 Dren-Rest'!$B$8:$AK$801,MATCH(RESUMO!$B46,'3.4 Dren-Rest'!$B$8:$B$801,0)+31,MATCH(RESUMO!F$5,'3.4 Dren-Rest'!$B$8:$AK$8,0)+5)</f>
        <v>0.54481000000000002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41.459001886041193</v>
      </c>
      <c r="F48" s="383">
        <f ca="1">INDEX('3.4 Dren-Rest'!$B$8:$AK$801,MATCH(RESUMO!$B48,'3.4 Dren-Rest'!$B$8:$B$801,0)+31,MATCH(RESUMO!F$5,'3.4 Dren-Rest'!$B$8:$AK$8,0)+5)</f>
        <v>48.169299460745293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805.29348420695692</v>
      </c>
      <c r="F49" s="383">
        <f ca="1">INDEX('3.4 Dren-Rest'!$B$8:$AK$801,MATCH(RESUMO!$B49,'3.4 Dren-Rest'!$B$8:$B$801,0)+31,MATCH(RESUMO!F$5,'3.4 Dren-Rest'!$B$8:$AK$8,0)+5)</f>
        <v>838.64188145321509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44.123072280000002</v>
      </c>
      <c r="F54" s="383">
        <f ca="1">INDEX('3.5 Terrap. Est. Contenção-'!$B$8:$AK$800,MATCH(RESUMO!$B54,'3.5 Terrap. Est. Contenção-'!$B$8:$B$800,0)+31,MATCH(RESUMO!F$5,'3.5 Terrap. Est. Contenção-'!$B$8:$AK$8,0)+5)</f>
        <v>49.859769540000002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1.11496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98.785016754004602</v>
      </c>
      <c r="F56" s="383">
        <f ca="1">INDEX('3.5 Terrap. Est. Contenção-'!$B$8:$AK$800,MATCH(RESUMO!$B56,'3.5 Terrap. Est. Contenção-'!$B$8:$B$800,0)+31,MATCH(RESUMO!F$5,'3.5 Terrap. Est. Contenção-'!$B$8:$AK$8,0)+5)</f>
        <v>72.236407498191028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11.526681974107554</v>
      </c>
      <c r="F57" s="383">
        <f ca="1">INDEX('3.5 Terrap. Est. Contenção-'!$B$8:$AK$800,MATCH(RESUMO!$B57,'3.5 Terrap. Est. Contenção-'!$B$8:$B$800,0)+31,MATCH(RESUMO!F$5,'3.5 Terrap. Est. Contenção-'!$B$8:$AK$8,0)+5)</f>
        <v>9.0901039453871206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27.423454799999998</v>
      </c>
      <c r="F58" s="383">
        <f>INDEX('3.5 Terrap. Est. Contenção-'!$B$8:$AK$800,MATCH(RESUMO!$B58,'3.5 Terrap. Est. Contenção-'!$B$8:$B$800,0)+31,MATCH(RESUMO!F$5,'3.5 Terrap. Est. Contenção-'!$B$8:$AK$8,0)+5)</f>
        <v>30.3312198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14.621179999999999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99.041390000000007</v>
      </c>
      <c r="F60" s="383">
        <f>INDEX('3.5 Terrap. Est. Contenção-'!$B$8:$AK$800,MATCH(RESUMO!$B60,'3.5 Terrap. Est. Contenção-'!$B$8:$B$800,0)+31,MATCH(RESUMO!F$5,'3.5 Terrap. Est. Contenção-'!$B$8:$AK$8,0)+5)</f>
        <v>115.0436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470.61375444244737</v>
      </c>
      <c r="F61" s="383">
        <f ca="1">INDEX('3.5 Terrap. Est. Contenção-'!$B$8:$AK$800,MATCH(RESUMO!$B61,'3.5 Terrap. Est. Contenção-'!$B$8:$B$800,0)+31,MATCH(RESUMO!F$5,'3.5 Terrap. Est. Contenção-'!$B$8:$AK$8,0)+5)</f>
        <v>452.64247272537807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0.35476000000000002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43.16157132</v>
      </c>
      <c r="F63" s="383">
        <f ca="1">INDEX('3.5 Terrap. Est. Contenção-'!$B$8:$AK$800,MATCH(RESUMO!$B63,'3.5 Terrap. Est. Contenção-'!$B$8:$B$800,0)+31,MATCH(RESUMO!F$5,'3.5 Terrap. Est. Contenção-'!$B$8:$AK$8,0)+5)</f>
        <v>44.513358960000005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44.123072280000002</v>
      </c>
      <c r="F65" s="383">
        <f t="shared" ca="1" si="3"/>
        <v>49.859769540000002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1.11496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98.785016754004602</v>
      </c>
      <c r="F67" s="383">
        <f t="shared" ca="1" si="5"/>
        <v>72.236407498191028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11.526681974107554</v>
      </c>
      <c r="F68" s="383">
        <f t="shared" ca="1" si="6"/>
        <v>9.0901039453871206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27.423454799999998</v>
      </c>
      <c r="F69" s="383">
        <f t="shared" si="7"/>
        <v>30.3312198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14.621179999999999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99.041390000000007</v>
      </c>
      <c r="F71" s="383">
        <f t="shared" si="9"/>
        <v>115.0436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470.61375444244737</v>
      </c>
      <c r="F72" s="383">
        <f t="shared" ca="1" si="10"/>
        <v>452.64247272537807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0.35476000000000002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43.16157132</v>
      </c>
      <c r="F74" s="385">
        <f t="shared" ca="1" si="12"/>
        <v>44.513358960000005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0.71078700000000006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93.759267000000008</v>
      </c>
      <c r="F78" s="383">
        <f>INDEX('3.5 Terrap. Est. Contenção-'!$B$8:$AK$800,MATCH(RESUMO!$B78,'3.5 Terrap. Est. Contenção-'!$B$8:$B$800,0)+31,MATCH(RESUMO!F$5,'3.5 Terrap. Est. Contenção-'!$B$8:$AK$8,0)+5)</f>
        <v>103.3742766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27.423454799999998</v>
      </c>
      <c r="F79" s="383">
        <f>INDEX('3.5 Terrap. Est. Contenção-'!$B$8:$AK$800,MATCH(RESUMO!$B79,'3.5 Terrap. Est. Contenção-'!$B$8:$B$800,0)+31,MATCH(RESUMO!F$5,'3.5 Terrap. Est. Contenção-'!$B$8:$AK$8,0)+5)</f>
        <v>30.3312198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11.757215613589704</v>
      </c>
      <c r="F80" s="383">
        <f ca="1">INDEX('3.5 Terrap. Est. Contenção-'!$B$8:$AK$800,MATCH(RESUMO!$B80,'3.5 Terrap. Est. Contenção-'!$B$8:$B$800,0)+31,MATCH(RESUMO!F$5,'3.5 Terrap. Est. Contenção-'!$B$8:$AK$8,0)+5)</f>
        <v>9.2719060242948625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0.71078700000000006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93.759267000000008</v>
      </c>
      <c r="F83" s="383">
        <f t="shared" si="14"/>
        <v>103.3742766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27.423454799999998</v>
      </c>
      <c r="F84" s="383">
        <f t="shared" si="15"/>
        <v>30.3312198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11.757215613589704</v>
      </c>
      <c r="F85" s="383">
        <f t="shared" ca="1" si="16"/>
        <v>9.2719060242948625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383.01894924244743</v>
      </c>
      <c r="F88" s="383">
        <f ca="1">INDEX('3.5 Terrap. Est. Contenção-'!$B$8:$AK$800,MATCH(RESUMO!$B88,'3.5 Terrap. Est. Contenção-'!$B$8:$B$800,0)+31,MATCH(RESUMO!F$5,'3.5 Terrap. Est. Contenção-'!$B$8:$AK$8,0)+5)</f>
        <v>364.49196132537804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27.862850399999996</v>
      </c>
      <c r="F89" s="383">
        <f>INDEX('3.5 Terrap. Est. Contenção-'!$B$8:$AK$800,MATCH(RESUMO!$B89,'3.5 Terrap. Est. Contenção-'!$B$8:$B$800,0)+31,MATCH(RESUMO!F$5,'3.5 Terrap. Est. Contenção-'!$B$8:$AK$8,0)+5)</f>
        <v>27.862850399999996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383.01894924244743</v>
      </c>
      <c r="F91" s="383">
        <f t="shared" ca="1" si="17"/>
        <v>364.49196132537804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27.862850399999996</v>
      </c>
      <c r="F92" s="383">
        <f t="shared" si="18"/>
        <v>27.862850399999996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26641.386537302256</v>
      </c>
      <c r="F95" s="383">
        <f ca="1">INDEX('3.6 Cant. Cent e Fx.Domin'!$B$8:$AK$800,MATCH(RESUMO!$B95,'3.6 Cant. Cent e Fx.Domin'!$B$8:$B$800,0)+31,MATCH(RESUMO!F$5,'3.6 Cant. Cent e Fx.Domin'!$B$8:$AK$8,0)+5)</f>
        <v>29207.868081253091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2231.1211159999998</v>
      </c>
      <c r="F96" s="383">
        <f>INDEX('3.6 Cant. Cent e Fx.Domin'!$B$8:$AK$800,MATCH(RESUMO!$B96,'3.6 Cant. Cent e Fx.Domin'!$B$8:$B$800,0)+31,MATCH(RESUMO!F$5,'3.6 Cant. Cent e Fx.Domin'!$B$8:$AK$8,0)+5)</f>
        <v>2751.2828979999999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0.44345000000000001</v>
      </c>
      <c r="F97" s="383">
        <f>INDEX('3.6 Cant. Cent e Fx.Domin'!$B$8:$AK$800,MATCH(RESUMO!$B97,'3.6 Cant. Cent e Fx.Domin'!$B$8:$B$800,0)+31,MATCH(RESUMO!F$5,'3.6 Cant. Cent e Fx.Domin'!$B$8:$AK$8,0)+5)</f>
        <v>0.54481000000000002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1377.2860608091532</v>
      </c>
      <c r="F98" s="384">
        <f ca="1">INDEX('3.6 Cant. Cent e Fx.Domin'!$B$8:$AK$800,MATCH(RESUMO!$B98,'3.6 Cant. Cent e Fx.Domin'!$B$8:$B$800,0)+31,MATCH(RESUMO!F$5,'3.6 Cant. Cent e Fx.Domin'!$B$8:$AK$8,0)+5)</f>
        <v>1346.0746169008683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18677.405057428001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GO</v>
      </c>
      <c r="S8" s="251"/>
      <c r="T8" s="251"/>
      <c r="U8" s="251"/>
      <c r="V8" s="251"/>
      <c r="W8" s="251"/>
      <c r="Y8" s="251" t="str">
        <f>RESUMO!F5</f>
        <v>MG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0.17738000000000001</v>
      </c>
      <c r="AC13" s="211"/>
      <c r="AD13" s="227">
        <f t="shared" ref="AD13:AD34" si="1">IFERROR(AB13*$P13,"")</f>
        <v>0.17738000000000001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930.19796999999983</v>
      </c>
      <c r="AC14" s="211"/>
      <c r="AD14" s="227">
        <f t="shared" si="1"/>
        <v>0.37207918799999995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71.325000000000003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38.149475000000002</v>
      </c>
      <c r="V15" s="211"/>
      <c r="W15" s="227">
        <f t="shared" ca="1" si="0"/>
        <v>1.5259790000000002E-2</v>
      </c>
      <c r="X15" s="9"/>
      <c r="Y15" s="229">
        <f>IF($F15&lt;&gt;"",INDEX(DTM!$C$3:$F$100,MATCH($F15,DTM!$C$3:$C$100,0),MATCH(Y$8,DTM!$C$3:$F$3,0)),"")</f>
        <v>57.616714905933435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35.09252742402316</v>
      </c>
      <c r="AC15" s="211"/>
      <c r="AD15" s="227">
        <f t="shared" ca="1" si="1"/>
        <v>1.4037010969609265E-2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28.934000000000001</v>
      </c>
      <c r="AC16" s="211"/>
      <c r="AD16" s="227">
        <f t="shared" ca="1" si="1"/>
        <v>1.1573600000000002E-2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0.59138831599999997</v>
      </c>
      <c r="X36" s="210"/>
      <c r="Y36" s="213"/>
      <c r="Z36" s="214"/>
      <c r="AA36" s="214"/>
      <c r="AB36" s="214"/>
      <c r="AC36" s="214"/>
      <c r="AD36" s="215">
        <f ca="1">SUM(AD13:AD34)</f>
        <v>0.57506979896960919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1.182776632E-2</v>
      </c>
      <c r="X37" s="210"/>
      <c r="Y37" s="216"/>
      <c r="Z37" s="217"/>
      <c r="AA37" s="217"/>
      <c r="AB37" s="218"/>
      <c r="AC37" s="218"/>
      <c r="AD37" s="219">
        <f ca="1">$P37*AD36</f>
        <v>1.1501395979392185E-2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0.60321608232000001</v>
      </c>
      <c r="X39" s="210"/>
      <c r="Y39" s="224"/>
      <c r="Z39" s="64"/>
      <c r="AA39" s="64"/>
      <c r="AB39" s="64"/>
      <c r="AC39" s="64"/>
      <c r="AD39" s="225">
        <f ca="1">SUM(AD36:AD37)</f>
        <v>0.58657119494900134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76.286069999999995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80.315129999999996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58.535400000000003</v>
      </c>
      <c r="V59" s="211"/>
      <c r="W59" s="227">
        <f t="shared" si="5"/>
        <v>141.94834499999999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59.130890000000001</v>
      </c>
      <c r="AC59" s="211"/>
      <c r="AD59" s="227">
        <f t="shared" si="6"/>
        <v>143.39240824999999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1195.2345599999999</v>
      </c>
      <c r="AC60" s="211"/>
      <c r="AD60" s="227">
        <f t="shared" si="6"/>
        <v>159.41440943999999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31.1324311693364</v>
      </c>
      <c r="V61" s="211"/>
      <c r="W61" s="227">
        <f t="shared" ca="1" si="5"/>
        <v>63.19027385518131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9.8350783321273525</v>
      </c>
      <c r="AC61" s="211"/>
      <c r="AD61" s="227">
        <f t="shared" ca="1" si="6"/>
        <v>19.962504367677187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23.035102974828373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9.9230616594965682</v>
      </c>
      <c r="V62" s="211"/>
      <c r="W62" s="227">
        <f t="shared" ca="1" si="5"/>
        <v>1.925073961942334</v>
      </c>
      <c r="X62" s="9"/>
      <c r="Y62" s="229">
        <f>IF($F62&lt;&gt;"",INDEX(DTM!$C$3:$F$100,MATCH($F62,DTM!$C$3:$C$100,0),MATCH(Y$8,DTM!$C$3:$F$3,0)),"")</f>
        <v>21.972009165460683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9.4651021082971543</v>
      </c>
      <c r="AC62" s="211"/>
      <c r="AD62" s="227">
        <f t="shared" ca="1" si="6"/>
        <v>1.8362298090096478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23.035102974828373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9.9230616594965682</v>
      </c>
      <c r="V63" s="211"/>
      <c r="W63" s="227">
        <f t="shared" ca="1" si="5"/>
        <v>0.67377588667981703</v>
      </c>
      <c r="X63" s="9"/>
      <c r="Y63" s="229">
        <f>IF($F63&lt;&gt;"",INDEX(DTM!$C$3:$F$100,MATCH($F63,DTM!$C$3:$C$100,0),MATCH(Y$8,DTM!$C$3:$F$3,0)),"")</f>
        <v>21.972009165460683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9.4651021082971543</v>
      </c>
      <c r="AC63" s="211"/>
      <c r="AD63" s="227">
        <f t="shared" ca="1" si="6"/>
        <v>0.64268043315337675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71.325000000000003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38.149475000000002</v>
      </c>
      <c r="V64" s="211"/>
      <c r="W64" s="227">
        <f t="shared" ca="1" si="5"/>
        <v>5.0881862281250001</v>
      </c>
      <c r="X64" s="9"/>
      <c r="Y64" s="229">
        <f>IF($F64&lt;&gt;"",INDEX(DTM!$C$3:$F$100,MATCH($F64,DTM!$C$3:$C$100,0),MATCH(Y$8,DTM!$C$3:$F$3,0)),"")</f>
        <v>57.616714905933435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35.09252742402316</v>
      </c>
      <c r="AC64" s="211"/>
      <c r="AD64" s="227">
        <f t="shared" ca="1" si="6"/>
        <v>4.6804658451790884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32.125</v>
      </c>
      <c r="AC65" s="211"/>
      <c r="AD65" s="227">
        <f t="shared" ca="1" si="6"/>
        <v>77.903124999999989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484.10704376067844</v>
      </c>
      <c r="X81" s="210"/>
      <c r="Y81" s="213"/>
      <c r="Z81" s="214"/>
      <c r="AA81" s="214"/>
      <c r="AB81" s="214"/>
      <c r="AC81" s="214"/>
      <c r="AD81" s="215">
        <f ca="1">SUM(AD58:AD79)</f>
        <v>407.83182314501926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9.6821408752135696</v>
      </c>
      <c r="X82" s="210"/>
      <c r="Y82" s="216"/>
      <c r="Z82" s="217"/>
      <c r="AA82" s="217"/>
      <c r="AB82" s="218"/>
      <c r="AC82" s="218"/>
      <c r="AD82" s="219">
        <f ca="1">$P82*AD81</f>
        <v>8.1566364629003854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493.78918463589201</v>
      </c>
      <c r="X84" s="210"/>
      <c r="Y84" s="224"/>
      <c r="Z84" s="64"/>
      <c r="AA84" s="64"/>
      <c r="AB84" s="64"/>
      <c r="AC84" s="64"/>
      <c r="AD84" s="225">
        <f ca="1">SUM(AD81:AD82)</f>
        <v>415.98845960791965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4.1684299999999999</v>
      </c>
      <c r="V103" s="211"/>
      <c r="W103" s="227">
        <f t="shared" ref="W103:W124" si="10">IFERROR(U103*$P103,"")</f>
        <v>4.1684299999999999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4.3204700000000003</v>
      </c>
      <c r="AC103" s="211"/>
      <c r="AD103" s="227">
        <f t="shared" ref="AD103:AD124" si="11">IFERROR(AB103*$P103,"")</f>
        <v>4.3204700000000003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1505.0195900552505</v>
      </c>
      <c r="AC104" s="211"/>
      <c r="AD104" s="227">
        <f t="shared" si="11"/>
        <v>4.8010124922762492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72.269908466819246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31.1324311693364</v>
      </c>
      <c r="V105" s="211"/>
      <c r="W105" s="227">
        <f t="shared" ca="1" si="10"/>
        <v>0.46698646754004597</v>
      </c>
      <c r="X105" s="9"/>
      <c r="Y105" s="229">
        <f>IF($F105&lt;&gt;"",INDEX(DTM!$C$3:$F$100,MATCH($F105,DTM!$C$3:$C$100,0),MATCH(Y$8,DTM!$C$3:$F$3,0)),"")</f>
        <v>22.830861070911723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9.8350783321273525</v>
      </c>
      <c r="AC105" s="211"/>
      <c r="AD105" s="227">
        <f t="shared" ca="1" si="11"/>
        <v>0.14752617498191029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71.325000000000003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38.149475000000002</v>
      </c>
      <c r="V106" s="211"/>
      <c r="W106" s="227">
        <f t="shared" ca="1" si="10"/>
        <v>0.12169682525000002</v>
      </c>
      <c r="X106" s="9"/>
      <c r="Y106" s="229">
        <f>IF($F106&lt;&gt;"",INDEX(DTM!$C$3:$F$100,MATCH($F106,DTM!$C$3:$C$100,0),MATCH(Y$8,DTM!$C$3:$F$3,0)),"")</f>
        <v>57.616714905933435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35.09252742402316</v>
      </c>
      <c r="AC106" s="211"/>
      <c r="AD106" s="227">
        <f t="shared" ca="1" si="11"/>
        <v>0.11194516248263389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28.934000000000001</v>
      </c>
      <c r="AC107" s="211"/>
      <c r="AD107" s="227">
        <f t="shared" ca="1" si="11"/>
        <v>9.2299460000000014E-2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10.365957397279418</v>
      </c>
      <c r="X126" s="210"/>
      <c r="Y126" s="213"/>
      <c r="Z126" s="214"/>
      <c r="AA126" s="214"/>
      <c r="AB126" s="214"/>
      <c r="AC126" s="214"/>
      <c r="AD126" s="215">
        <f ca="1">SUM(AD103:AD124)</f>
        <v>9.4732532897407946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0.20731914794558837</v>
      </c>
      <c r="X127" s="210"/>
      <c r="Y127" s="216"/>
      <c r="Z127" s="217"/>
      <c r="AA127" s="217"/>
      <c r="AB127" s="218"/>
      <c r="AC127" s="218"/>
      <c r="AD127" s="219">
        <f ca="1">$P127*AD126</f>
        <v>0.1894650657948159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10.573276545225006</v>
      </c>
      <c r="X129" s="210"/>
      <c r="Y129" s="224"/>
      <c r="Z129" s="64"/>
      <c r="AA129" s="64"/>
      <c r="AB129" s="64"/>
      <c r="AC129" s="64"/>
      <c r="AD129" s="225">
        <f ca="1">SUM(AD126:AD127)</f>
        <v>9.6627183555356098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180.20540999999997</v>
      </c>
      <c r="V148" s="211"/>
      <c r="W148" s="227">
        <f t="shared" ref="W148:W169" si="15">IFERROR(U148*$P148,"")</f>
        <v>180.20540999999997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182.65072000000001</v>
      </c>
      <c r="AC148" s="211"/>
      <c r="AD148" s="227">
        <f t="shared" ref="AD148:AD169" si="16">IFERROR(AB148*$P148,"")</f>
        <v>182.65072000000001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16.927575772082378</v>
      </c>
      <c r="V149" s="211"/>
      <c r="W149" s="227">
        <f t="shared" ca="1" si="15"/>
        <v>40.626181852997703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14.698186921490594</v>
      </c>
      <c r="AC149" s="211"/>
      <c r="AD149" s="227">
        <f t="shared" ca="1" si="16"/>
        <v>35.275648611577424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220.83159185299769</v>
      </c>
      <c r="X171" s="210"/>
      <c r="Y171" s="213"/>
      <c r="Z171" s="214"/>
      <c r="AA171" s="214"/>
      <c r="AB171" s="214"/>
      <c r="AC171" s="214"/>
      <c r="AD171" s="215">
        <f ca="1">SUM(AD148:AD169)</f>
        <v>217.92636861157743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4.4166318370599535</v>
      </c>
      <c r="X172" s="210"/>
      <c r="Y172" s="216"/>
      <c r="Z172" s="217"/>
      <c r="AA172" s="217"/>
      <c r="AB172" s="218"/>
      <c r="AC172" s="218"/>
      <c r="AD172" s="219">
        <f ca="1">$P172*AD171</f>
        <v>4.3585273722315483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225.24822369005764</v>
      </c>
      <c r="X174" s="210"/>
      <c r="Y174" s="224"/>
      <c r="Z174" s="64"/>
      <c r="AA174" s="64"/>
      <c r="AB174" s="64"/>
      <c r="AC174" s="64"/>
      <c r="AD174" s="225">
        <f ca="1">SUM(AD171:AD172)</f>
        <v>222.28489598380898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17.64931</v>
      </c>
      <c r="AC13" s="211"/>
      <c r="AD13" s="227">
        <f t="shared" ref="AD13:AD34" si="1">IFERROR(AB13*$P13,"")</f>
        <v>12.354517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1"/>
      <c r="W14" s="227">
        <f t="shared" si="0"/>
        <v>7.408148999999999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25.137280000000001</v>
      </c>
      <c r="AC14" s="211"/>
      <c r="AD14" s="227">
        <f t="shared" si="1"/>
        <v>7.5411839999999994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0.48146</v>
      </c>
      <c r="AC15" s="211"/>
      <c r="AD15" s="227">
        <f t="shared" si="1"/>
        <v>1.0303244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20.478521000000001</v>
      </c>
      <c r="X36" s="210"/>
      <c r="Y36" s="213"/>
      <c r="Z36" s="214"/>
      <c r="AA36" s="214"/>
      <c r="AB36" s="214"/>
      <c r="AC36" s="214"/>
      <c r="AD36" s="215">
        <f>SUM(AD13:AD34)</f>
        <v>20.9260254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0.40957042000000005</v>
      </c>
      <c r="X37" s="210"/>
      <c r="Y37" s="216"/>
      <c r="Z37" s="217"/>
      <c r="AA37" s="217"/>
      <c r="AB37" s="218"/>
      <c r="AC37" s="218"/>
      <c r="AD37" s="219">
        <f>$P37*AD36</f>
        <v>0.41852050800000001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20.888091420000002</v>
      </c>
      <c r="X39" s="210"/>
      <c r="Y39" s="224"/>
      <c r="Z39" s="64"/>
      <c r="AA39" s="64"/>
      <c r="AB39" s="64"/>
      <c r="AC39" s="64"/>
      <c r="AD39" s="225">
        <f>SUM(AD36:AD37)</f>
        <v>21.344545908000001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1"/>
      <c r="W58" s="227">
        <f t="shared" ref="W58:W79" si="5">IFERROR(U58*$P58,"")</f>
        <v>12.746020000000001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13.06277</v>
      </c>
      <c r="AC58" s="211"/>
      <c r="AD58" s="227">
        <f t="shared" ref="AD58:AD79" si="6">IFERROR(AB58*$P58,"")</f>
        <v>13.06277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12.746020000000001</v>
      </c>
      <c r="X81" s="210"/>
      <c r="Y81" s="213"/>
      <c r="Z81" s="214"/>
      <c r="AA81" s="214"/>
      <c r="AB81" s="214"/>
      <c r="AC81" s="214"/>
      <c r="AD81" s="215">
        <f>SUM(AD58:AD79)</f>
        <v>13.06277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0.25492040000000005</v>
      </c>
      <c r="X82" s="210"/>
      <c r="Y82" s="216"/>
      <c r="Z82" s="217"/>
      <c r="AA82" s="217"/>
      <c r="AB82" s="218"/>
      <c r="AC82" s="218"/>
      <c r="AD82" s="219">
        <f>$P82*AD81</f>
        <v>0.26125540000000003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13.000940400000001</v>
      </c>
      <c r="X84" s="210"/>
      <c r="Y84" s="224"/>
      <c r="Z84" s="64"/>
      <c r="AA84" s="64"/>
      <c r="AB84" s="64"/>
      <c r="AC84" s="64"/>
      <c r="AD84" s="225">
        <f>SUM(AD81:AD82)</f>
        <v>13.3240254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1"/>
      <c r="W103" s="227">
        <f t="shared" ref="W103:W124" si="10">IFERROR(U103*$P103,"")</f>
        <v>12.365919999999999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12.68267</v>
      </c>
      <c r="AC103" s="211"/>
      <c r="AD103" s="227">
        <f t="shared" ref="AD103:AD124" si="11">IFERROR(AB103*$P103,"")</f>
        <v>12.68267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12.365919999999999</v>
      </c>
      <c r="X126" s="210"/>
      <c r="Y126" s="213"/>
      <c r="Z126" s="214"/>
      <c r="AA126" s="214"/>
      <c r="AB126" s="214"/>
      <c r="AC126" s="214"/>
      <c r="AD126" s="215">
        <f>SUM(AD103:AD124)</f>
        <v>12.68267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0.24731839999999999</v>
      </c>
      <c r="X127" s="210"/>
      <c r="Y127" s="216"/>
      <c r="Z127" s="217"/>
      <c r="AA127" s="217"/>
      <c r="AB127" s="218"/>
      <c r="AC127" s="218"/>
      <c r="AD127" s="219">
        <f>$P127*AD126</f>
        <v>0.25365340000000003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12.613238399999998</v>
      </c>
      <c r="X129" s="210"/>
      <c r="Y129" s="224"/>
      <c r="Z129" s="64"/>
      <c r="AA129" s="64"/>
      <c r="AB129" s="64"/>
      <c r="AC129" s="64"/>
      <c r="AD129" s="225">
        <f>SUM(AD126:AD127)</f>
        <v>12.936323399999999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1"/>
      <c r="W148" s="227">
        <f t="shared" ref="W148:W169" si="15">IFERROR(U148*$P148,"")</f>
        <v>11.854052000000001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30.331980000000001</v>
      </c>
      <c r="AC148" s="211"/>
      <c r="AD148" s="227">
        <f t="shared" ref="AD148:AD169" si="16">IFERROR(AB148*$P148,"")</f>
        <v>12.132792000000002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1"/>
      <c r="W149" s="227">
        <f t="shared" si="15"/>
        <v>18.541277999999998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31.598980000000001</v>
      </c>
      <c r="AC149" s="211"/>
      <c r="AD149" s="227">
        <f t="shared" si="16"/>
        <v>18.959388000000001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30.395330000000001</v>
      </c>
      <c r="X171" s="210"/>
      <c r="Y171" s="213"/>
      <c r="Z171" s="214"/>
      <c r="AA171" s="214"/>
      <c r="AB171" s="214"/>
      <c r="AC171" s="214"/>
      <c r="AD171" s="215">
        <f>SUM(AD148:AD169)</f>
        <v>31.092180000000003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0.60790660000000007</v>
      </c>
      <c r="X172" s="210"/>
      <c r="Y172" s="216"/>
      <c r="Z172" s="217"/>
      <c r="AA172" s="217"/>
      <c r="AB172" s="218"/>
      <c r="AC172" s="218"/>
      <c r="AD172" s="219">
        <f>$P172*AD171</f>
        <v>0.62184360000000005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31.003236600000001</v>
      </c>
      <c r="X174" s="210"/>
      <c r="Y174" s="224"/>
      <c r="Z174" s="64"/>
      <c r="AA174" s="64"/>
      <c r="AB174" s="64"/>
      <c r="AC174" s="64"/>
      <c r="AD174" s="225">
        <f>SUM(AD171:AD172)</f>
        <v>31.714023600000004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1"/>
      <c r="W193" s="227">
        <f t="shared" ref="W193:W214" si="20">IFERROR(U193*$P193,"")</f>
        <v>252.95502960000005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362.51404000000002</v>
      </c>
      <c r="AC193" s="211"/>
      <c r="AD193" s="227">
        <f t="shared" ref="AD193:AD214" si="21">IFERROR(AB193*$P193,"")</f>
        <v>261.01010880000007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252.95502960000005</v>
      </c>
      <c r="X216" s="210"/>
      <c r="Y216" s="213"/>
      <c r="Z216" s="214"/>
      <c r="AA216" s="214"/>
      <c r="AB216" s="214"/>
      <c r="AC216" s="214"/>
      <c r="AD216" s="215">
        <f>SUM(AD193:AD214)</f>
        <v>261.01010880000007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5.059100592000001</v>
      </c>
      <c r="X217" s="210"/>
      <c r="Y217" s="216"/>
      <c r="Z217" s="217"/>
      <c r="AA217" s="217"/>
      <c r="AB217" s="218"/>
      <c r="AC217" s="218"/>
      <c r="AD217" s="219">
        <f>$P217*AD216</f>
        <v>5.2202021760000017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258.01413019200004</v>
      </c>
      <c r="X219" s="210"/>
      <c r="Y219" s="224"/>
      <c r="Z219" s="64"/>
      <c r="AA219" s="64"/>
      <c r="AB219" s="64"/>
      <c r="AC219" s="64"/>
      <c r="AD219" s="225">
        <f>SUM(AD216:AD217)</f>
        <v>266.23031097600006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34.905850000000001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1"/>
      <c r="W239" s="227">
        <f t="shared" si="25"/>
        <v>31.649660000000001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34.462400000000002</v>
      </c>
      <c r="AC239" s="211"/>
      <c r="AD239" s="227">
        <f t="shared" si="26"/>
        <v>34.462400000000002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9.9230616594965682</v>
      </c>
      <c r="V240" s="211"/>
      <c r="W240" s="227">
        <f t="shared" ca="1" si="25"/>
        <v>8.9307554935469102E-2</v>
      </c>
      <c r="X240" s="9"/>
      <c r="Y240" s="229">
        <f>IF($F240&lt;&gt;"",INDEX(DTM!$C$3:$F$100,MATCH($F240,DTM!$C$3:$C$100,0),MATCH(Y$8,DTM!$C$3:$F$3,0)),"")</f>
        <v>21.972009165460683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9.4651021082971543</v>
      </c>
      <c r="AC240" s="211"/>
      <c r="AD240" s="227">
        <f t="shared" ca="1" si="26"/>
        <v>8.5185918974674382E-2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72.269908466819246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31.1324311693364</v>
      </c>
      <c r="V241" s="211"/>
      <c r="W241" s="227">
        <f t="shared" ca="1" si="25"/>
        <v>0.37358917403203679</v>
      </c>
      <c r="X241" s="9"/>
      <c r="Y241" s="229">
        <f>IF($F241&lt;&gt;"",INDEX(DTM!$C$3:$F$100,MATCH($F241,DTM!$C$3:$C$100,0),MATCH(Y$8,DTM!$C$3:$F$3,0)),"")</f>
        <v>22.830861070911723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9.8350783321273525</v>
      </c>
      <c r="AC241" s="211"/>
      <c r="AD241" s="227">
        <f t="shared" ca="1" si="26"/>
        <v>0.11802093998552823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32.112556728967505</v>
      </c>
      <c r="X261" s="210"/>
      <c r="Y261" s="213"/>
      <c r="Z261" s="214"/>
      <c r="AA261" s="214"/>
      <c r="AB261" s="214"/>
      <c r="AC261" s="214"/>
      <c r="AD261" s="215">
        <f ca="1">SUM(AD238:AD259)</f>
        <v>34.665606858960203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0.64225113457935012</v>
      </c>
      <c r="X262" s="210"/>
      <c r="Y262" s="216"/>
      <c r="Z262" s="217"/>
      <c r="AA262" s="217"/>
      <c r="AB262" s="218"/>
      <c r="AC262" s="218"/>
      <c r="AD262" s="219">
        <f ca="1">$P262*AD261</f>
        <v>0.69331213717920404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32.754807863546851</v>
      </c>
      <c r="X264" s="210"/>
      <c r="Y264" s="224"/>
      <c r="Z264" s="64"/>
      <c r="AA264" s="64"/>
      <c r="AB264" s="64"/>
      <c r="AC264" s="64"/>
      <c r="AD264" s="225">
        <f ca="1">SUM(AD261:AD262)</f>
        <v>35.358918996139408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1"/>
      <c r="W13" s="227">
        <f t="shared" ref="W13:W34" si="0">IFERROR(U13*$P13,"")</f>
        <v>11108.726579999999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293.31049999999999</v>
      </c>
      <c r="AC13" s="211"/>
      <c r="AD13" s="227">
        <f t="shared" ref="AD13:AD34" si="1">IFERROR(AB13*$P13,"")</f>
        <v>11145.798999999999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1"/>
      <c r="W14" s="227">
        <f t="shared" si="0"/>
        <v>646.72748000000001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327.43081000000001</v>
      </c>
      <c r="AC14" s="211"/>
      <c r="AD14" s="227">
        <f t="shared" si="1"/>
        <v>654.86162000000002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1"/>
      <c r="W15" s="227">
        <f t="shared" si="0"/>
        <v>10423.729365000001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366.96120999999999</v>
      </c>
      <c r="AC15" s="211"/>
      <c r="AD15" s="227">
        <f t="shared" si="1"/>
        <v>10458.394485000001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1"/>
      <c r="W16" s="227">
        <f t="shared" si="0"/>
        <v>603.71283000000005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407.36583999999999</v>
      </c>
      <c r="AC16" s="211"/>
      <c r="AD16" s="227">
        <f t="shared" si="1"/>
        <v>611.04876000000002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1"/>
      <c r="W17" s="227">
        <f t="shared" si="0"/>
        <v>171635.67540000001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201.56703000000002</v>
      </c>
      <c r="AC17" s="211"/>
      <c r="AD17" s="227">
        <f t="shared" si="1"/>
        <v>172339.81065000003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1"/>
      <c r="W18" s="227">
        <f t="shared" si="0"/>
        <v>10043.7624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226.24818999999999</v>
      </c>
      <c r="AC18" s="211"/>
      <c r="AD18" s="227">
        <f t="shared" si="1"/>
        <v>10181.16855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1"/>
      <c r="W19" s="227">
        <f t="shared" si="0"/>
        <v>9882.0868650000011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347.95621</v>
      </c>
      <c r="AC19" s="211"/>
      <c r="AD19" s="227">
        <f t="shared" si="1"/>
        <v>9916.7519850000008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1"/>
      <c r="W20" s="227">
        <f t="shared" si="0"/>
        <v>573.91299000000004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387.29656</v>
      </c>
      <c r="AC20" s="211"/>
      <c r="AD20" s="227">
        <f t="shared" si="1"/>
        <v>580.94484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214918.33391000002</v>
      </c>
      <c r="X36" s="210"/>
      <c r="Y36" s="213"/>
      <c r="Z36" s="214"/>
      <c r="AA36" s="214"/>
      <c r="AB36" s="214"/>
      <c r="AC36" s="214"/>
      <c r="AD36" s="215">
        <f>SUM(AD13:AD34)</f>
        <v>215888.77989000006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4298.3666782</v>
      </c>
      <c r="X37" s="210"/>
      <c r="Y37" s="216"/>
      <c r="Z37" s="217"/>
      <c r="AA37" s="217"/>
      <c r="AB37" s="218"/>
      <c r="AC37" s="218"/>
      <c r="AD37" s="219">
        <f>$P37*AD36</f>
        <v>4317.7755978000014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219216.70058820001</v>
      </c>
      <c r="X39" s="210"/>
      <c r="Y39" s="224"/>
      <c r="Z39" s="64"/>
      <c r="AA39" s="64"/>
      <c r="AB39" s="64"/>
      <c r="AC39" s="64"/>
      <c r="AD39" s="225">
        <f>SUM(AD36:AD37)</f>
        <v>220206.55548780007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312.89832000000001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1"/>
      <c r="W59" s="227">
        <f t="shared" si="5"/>
        <v>253476.02000000002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280.07035000000002</v>
      </c>
      <c r="AC59" s="211"/>
      <c r="AD59" s="227">
        <f t="shared" si="6"/>
        <v>280070.35000000003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23.035102974828373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9.9230616594965682</v>
      </c>
      <c r="V60" s="211"/>
      <c r="W60" s="227">
        <f t="shared" ca="1" si="5"/>
        <v>4174.6320401502071</v>
      </c>
      <c r="X60" s="9"/>
      <c r="Y60" s="229">
        <f>IF($F60&lt;&gt;"",INDEX(DTM!$C$3:$F$100,MATCH($F60,DTM!$C$3:$C$100,0),MATCH(Y$8,DTM!$C$3:$F$3,0)),"")</f>
        <v>21.972009165460683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9.4651021082971543</v>
      </c>
      <c r="AC60" s="211"/>
      <c r="AD60" s="227">
        <f t="shared" ca="1" si="6"/>
        <v>3981.9684569606134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31.1324311693364</v>
      </c>
      <c r="V61" s="211"/>
      <c r="W61" s="227">
        <f t="shared" ca="1" si="5"/>
        <v>16076.787455845317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9.8350783321273525</v>
      </c>
      <c r="AC61" s="211"/>
      <c r="AD61" s="227">
        <f t="shared" ca="1" si="6"/>
        <v>5078.8344507105649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109.72695125000001</v>
      </c>
      <c r="V62" s="211"/>
      <c r="W62" s="227">
        <f t="shared" ca="1" si="5"/>
        <v>307.23546350000004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27.679335809696095</v>
      </c>
      <c r="AC62" s="211"/>
      <c r="AD62" s="227">
        <f t="shared" ca="1" si="6"/>
        <v>77.502140267149059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109.625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84.725873749999991</v>
      </c>
      <c r="V63" s="211"/>
      <c r="W63" s="227">
        <f t="shared" ca="1" si="5"/>
        <v>14013.659518249997</v>
      </c>
      <c r="X63" s="9"/>
      <c r="Y63" s="229">
        <f>IF($F63&lt;&gt;"",INDEX(DTM!$C$3:$F$100,MATCH($F63,DTM!$C$3:$C$100,0),MATCH(Y$8,DTM!$C$3:$F$3,0)),"")</f>
        <v>27.653617945007234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22.073394379884224</v>
      </c>
      <c r="AC63" s="211"/>
      <c r="AD63" s="227">
        <f t="shared" ca="1" si="6"/>
        <v>3650.9394304328503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109.625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84.725873749999991</v>
      </c>
      <c r="V64" s="211"/>
      <c r="W64" s="227">
        <f t="shared" ca="1" si="5"/>
        <v>2719.7005473749991</v>
      </c>
      <c r="X64" s="9"/>
      <c r="Y64" s="229">
        <f>IF($F64&lt;&gt;"",INDEX(DTM!$C$3:$F$100,MATCH($F64,DTM!$C$3:$C$100,0),MATCH(Y$8,DTM!$C$3:$F$3,0)),"")</f>
        <v>27.653617945007234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22.073394379884224</v>
      </c>
      <c r="AC64" s="211"/>
      <c r="AD64" s="227">
        <f t="shared" ca="1" si="6"/>
        <v>708.55595959428342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290768.03502512054</v>
      </c>
      <c r="X81" s="210"/>
      <c r="Y81" s="213"/>
      <c r="Z81" s="214"/>
      <c r="AA81" s="214"/>
      <c r="AB81" s="214"/>
      <c r="AC81" s="214"/>
      <c r="AD81" s="215">
        <f ca="1">SUM(AD58:AD79)</f>
        <v>293568.15043796552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5815.3607005024105</v>
      </c>
      <c r="X82" s="210"/>
      <c r="Y82" s="216"/>
      <c r="Z82" s="217"/>
      <c r="AA82" s="217"/>
      <c r="AB82" s="218"/>
      <c r="AC82" s="218"/>
      <c r="AD82" s="219">
        <f ca="1">$P82*AD81</f>
        <v>5871.363008759311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296583.39572562295</v>
      </c>
      <c r="X84" s="210"/>
      <c r="Y84" s="224"/>
      <c r="Z84" s="64"/>
      <c r="AA84" s="64"/>
      <c r="AB84" s="64"/>
      <c r="AC84" s="64"/>
      <c r="AD84" s="225">
        <f ca="1">SUM(AD81:AD82)</f>
        <v>299439.51344672486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296.98480000000001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11"/>
      <c r="W14" s="227">
        <f t="shared" si="0"/>
        <v>251.96829000000002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278.72732999999999</v>
      </c>
      <c r="AC14" s="211"/>
      <c r="AD14" s="227">
        <f t="shared" si="1"/>
        <v>278.72732999999999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109.625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84.725873749999991</v>
      </c>
      <c r="V15" s="211"/>
      <c r="W15" s="227">
        <f t="shared" ca="1" si="0"/>
        <v>1.4742302032499996</v>
      </c>
      <c r="X15" s="9"/>
      <c r="Y15" s="229">
        <f>IF($F15&lt;&gt;"",INDEX(DTM!$C$3:$F$100,MATCH($F15,DTM!$C$3:$C$100,0),MATCH(Y$8,DTM!$C$3:$F$3,0)),"")</f>
        <v>27.653617945007234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22.073394379884224</v>
      </c>
      <c r="AC15" s="211"/>
      <c r="AD15" s="227">
        <f t="shared" ca="1" si="1"/>
        <v>0.3840770622099855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11"/>
      <c r="AD16" s="227">
        <f t="shared" ca="1" si="1"/>
        <v>15.637820799999998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109.625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109.72695125000001</v>
      </c>
      <c r="V17" s="211"/>
      <c r="W17" s="227">
        <f t="shared" ca="1" si="0"/>
        <v>1.6568769638750003</v>
      </c>
      <c r="X17" s="9"/>
      <c r="Y17" s="229">
        <f>IF($F17&lt;&gt;"",INDEX(DTM!$C$3:$F$100,MATCH($F17,DTM!$C$3:$C$100,0),MATCH(Y$8,DTM!$C$3:$F$3,0)),"")</f>
        <v>27.653617945007234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27.679335809696095</v>
      </c>
      <c r="AC17" s="211"/>
      <c r="AD17" s="227">
        <f t="shared" ca="1" si="1"/>
        <v>0.41795797072641105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270.73721796712499</v>
      </c>
      <c r="X36" s="210"/>
      <c r="Y36" s="213"/>
      <c r="Z36" s="214"/>
      <c r="AA36" s="214"/>
      <c r="AB36" s="214"/>
      <c r="AC36" s="214"/>
      <c r="AD36" s="215">
        <f ca="1">SUM(AD13:AD34)</f>
        <v>295.16718583293641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270.73721796712499</v>
      </c>
      <c r="X39" s="210"/>
      <c r="Y39" s="224"/>
      <c r="Z39" s="64"/>
      <c r="AA39" s="64"/>
      <c r="AB39" s="64"/>
      <c r="AC39" s="64"/>
      <c r="AD39" s="225">
        <f ca="1">SUM(AD36:AD37)</f>
        <v>295.16718583293641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380.61947000000004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11"/>
      <c r="W59" s="227">
        <f t="shared" si="5"/>
        <v>22.471511999999997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303.49718000000001</v>
      </c>
      <c r="AC59" s="211"/>
      <c r="AD59" s="227">
        <f t="shared" si="6"/>
        <v>24.279774400000001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72.269908466819246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31.1324311693364</v>
      </c>
      <c r="V60" s="211"/>
      <c r="W60" s="227">
        <f t="shared" ca="1" si="5"/>
        <v>2.7645598878370725</v>
      </c>
      <c r="X60" s="9"/>
      <c r="Y60" s="229">
        <f>IF($F60&lt;&gt;"",INDEX(DTM!$C$3:$F$100,MATCH($F60,DTM!$C$3:$C$100,0),MATCH(Y$8,DTM!$C$3:$F$3,0)),"")</f>
        <v>22.830861070911723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9.8350783321273525</v>
      </c>
      <c r="AC60" s="211"/>
      <c r="AD60" s="227">
        <f t="shared" ca="1" si="6"/>
        <v>0.8733549558929089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23.035102974828373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9.9230616594965682</v>
      </c>
      <c r="V61" s="211"/>
      <c r="W61" s="227">
        <f t="shared" ca="1" si="5"/>
        <v>0.75256499625621975</v>
      </c>
      <c r="X61" s="9"/>
      <c r="Y61" s="229">
        <f>IF($F61&lt;&gt;"",INDEX(DTM!$C$3:$F$100,MATCH($F61,DTM!$C$3:$C$100,0),MATCH(Y$8,DTM!$C$3:$F$3,0)),"")</f>
        <v>21.972009165460683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9.4651021082971543</v>
      </c>
      <c r="AC61" s="211"/>
      <c r="AD61" s="227">
        <f t="shared" ca="1" si="6"/>
        <v>0.71783334389325626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84.725873749999991</v>
      </c>
      <c r="V62" s="211"/>
      <c r="W62" s="227">
        <f t="shared" ca="1" si="5"/>
        <v>2.1283139485999998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22.073394379884224</v>
      </c>
      <c r="AC62" s="211"/>
      <c r="AD62" s="227">
        <f t="shared" ca="1" si="6"/>
        <v>0.55448366682269168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28.116950832693288</v>
      </c>
      <c r="X81" s="210"/>
      <c r="Y81" s="213"/>
      <c r="Z81" s="214"/>
      <c r="AA81" s="214"/>
      <c r="AB81" s="214"/>
      <c r="AC81" s="214"/>
      <c r="AD81" s="215">
        <f ca="1">SUM(AD58:AD79)</f>
        <v>26.42544636660886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28.116950832693288</v>
      </c>
      <c r="X84" s="210"/>
      <c r="Y84" s="224"/>
      <c r="Z84" s="64"/>
      <c r="AA84" s="64"/>
      <c r="AB84" s="64"/>
      <c r="AC84" s="64"/>
      <c r="AD84" s="225">
        <f ca="1">SUM(AD81:AD82)</f>
        <v>26.42544636660886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80.315129999999996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1"/>
      <c r="W104" s="227">
        <f t="shared" si="10"/>
        <v>14.194834500000001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59.130890000000001</v>
      </c>
      <c r="AC104" s="211"/>
      <c r="AD104" s="227">
        <f t="shared" si="11"/>
        <v>14.339240824999999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1195.2345599999999</v>
      </c>
      <c r="AC105" s="211"/>
      <c r="AD105" s="227">
        <f t="shared" si="11"/>
        <v>15.941440943999998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23.035102974828373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9.9230616594965682</v>
      </c>
      <c r="V106" s="211"/>
      <c r="W106" s="227">
        <f t="shared" ca="1" si="10"/>
        <v>6.73775886679817E-2</v>
      </c>
      <c r="X106" s="9"/>
      <c r="Y106" s="229">
        <f>IF($F106&lt;&gt;"",INDEX(DTM!$C$3:$F$100,MATCH($F106,DTM!$C$3:$C$100,0),MATCH(Y$8,DTM!$C$3:$F$3,0)),"")</f>
        <v>21.972009165460683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9.4651021082971543</v>
      </c>
      <c r="AC106" s="211"/>
      <c r="AD106" s="227">
        <f t="shared" ca="1" si="11"/>
        <v>6.4268043315337683E-2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23.035102974828373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9.9230616594965682</v>
      </c>
      <c r="V107" s="211"/>
      <c r="W107" s="227">
        <f t="shared" ca="1" si="10"/>
        <v>0.19250739619423343</v>
      </c>
      <c r="X107" s="9"/>
      <c r="Y107" s="229">
        <f>IF($F107&lt;&gt;"",INDEX(DTM!$C$3:$F$100,MATCH($F107,DTM!$C$3:$C$100,0),MATCH(Y$8,DTM!$C$3:$F$3,0)),"")</f>
        <v>21.972009165460683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9.4651021082971543</v>
      </c>
      <c r="AC107" s="211"/>
      <c r="AD107" s="227">
        <f t="shared" ca="1" si="11"/>
        <v>0.18362298090096479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72.269908466819246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31.1324311693364</v>
      </c>
      <c r="V108" s="211"/>
      <c r="W108" s="227">
        <f t="shared" ca="1" si="10"/>
        <v>6.3190273855181314</v>
      </c>
      <c r="X108" s="9"/>
      <c r="Y108" s="229">
        <f>IF($F108&lt;&gt;"",INDEX(DTM!$C$3:$F$100,MATCH($F108,DTM!$C$3:$C$100,0),MATCH(Y$8,DTM!$C$3:$F$3,0)),"")</f>
        <v>22.830861070911723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9.8350783321273525</v>
      </c>
      <c r="AC108" s="211"/>
      <c r="AD108" s="227">
        <f t="shared" ca="1" si="11"/>
        <v>1.9962504367677187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71.325000000000003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38.149475000000002</v>
      </c>
      <c r="V109" s="211"/>
      <c r="W109" s="227">
        <f t="shared" ca="1" si="10"/>
        <v>0.50881862281250001</v>
      </c>
      <c r="X109" s="9"/>
      <c r="Y109" s="229">
        <f>IF($F109&lt;&gt;"",INDEX(DTM!$C$3:$F$100,MATCH($F109,DTM!$C$3:$C$100,0),MATCH(Y$8,DTM!$C$3:$F$3,0)),"")</f>
        <v>57.616714905933435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35.09252742402316</v>
      </c>
      <c r="AC109" s="211"/>
      <c r="AD109" s="227">
        <f t="shared" ca="1" si="11"/>
        <v>0.46804658451790893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1"/>
      <c r="AD110" s="227">
        <f t="shared" ca="1" si="11"/>
        <v>7.7903124999999998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48.410704376067841</v>
      </c>
      <c r="X126" s="210"/>
      <c r="Y126" s="213"/>
      <c r="Z126" s="214"/>
      <c r="AA126" s="214"/>
      <c r="AB126" s="214"/>
      <c r="AC126" s="214"/>
      <c r="AD126" s="215">
        <f ca="1">SUM(AD103:AD124)</f>
        <v>40.783182314501921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0.96821408752135685</v>
      </c>
      <c r="X127" s="210"/>
      <c r="Y127" s="216"/>
      <c r="Z127" s="217"/>
      <c r="AA127" s="217"/>
      <c r="AB127" s="218"/>
      <c r="AC127" s="218"/>
      <c r="AD127" s="219">
        <f ca="1">$P127*AD126</f>
        <v>0.8156636462900384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49.378918463589194</v>
      </c>
      <c r="X129" s="210"/>
      <c r="Y129" s="224"/>
      <c r="Z129" s="64"/>
      <c r="AA129" s="64"/>
      <c r="AB129" s="64"/>
      <c r="AC129" s="64"/>
      <c r="AD129" s="225">
        <f ca="1">SUM(AD126:AD127)</f>
        <v>41.598845960791962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11"/>
      <c r="W148" s="227">
        <f t="shared" ref="W148:W169" si="17">IFERROR(U148*$P148,"")</f>
        <v>0.37522692307692312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5.5494599999999998</v>
      </c>
      <c r="AC148" s="211"/>
      <c r="AD148" s="227">
        <f t="shared" ref="AD148:AD169" si="18">IFERROR(AB148*$P148,"")</f>
        <v>0.42688153846153848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11"/>
      <c r="W149" s="227">
        <f t="shared" si="17"/>
        <v>6.841800000000001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8.1341400000000004</v>
      </c>
      <c r="AC149" s="211"/>
      <c r="AD149" s="227">
        <f t="shared" si="18"/>
        <v>8.1341400000000004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11"/>
      <c r="W150" s="227">
        <f t="shared" si="17"/>
        <v>1.6851100000000001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1.9511800000000001</v>
      </c>
      <c r="AC150" s="211"/>
      <c r="AD150" s="227">
        <f t="shared" si="18"/>
        <v>1.9511800000000001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8.9021369230769238</v>
      </c>
      <c r="X171" s="210"/>
      <c r="Y171" s="213"/>
      <c r="Z171" s="214"/>
      <c r="AA171" s="214"/>
      <c r="AB171" s="214"/>
      <c r="AC171" s="214"/>
      <c r="AD171" s="215">
        <f>SUM(AD148:AD169)</f>
        <v>10.512201538461539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8.9021369230769238</v>
      </c>
      <c r="X174" s="210"/>
      <c r="Y174" s="224"/>
      <c r="Z174" s="64"/>
      <c r="AA174" s="64"/>
      <c r="AB174" s="64"/>
      <c r="AC174" s="64"/>
      <c r="AD174" s="225">
        <f>SUM(AD171:AD172)</f>
        <v>10.512201538461539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11"/>
      <c r="W193" s="227">
        <f t="shared" ref="W193:W214" si="22">IFERROR(U193*$P193,"")</f>
        <v>0.37522692307692312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5.5494599999999998</v>
      </c>
      <c r="AC193" s="211"/>
      <c r="AD193" s="227">
        <f t="shared" ref="AD193:AD214" si="23">IFERROR(AB193*$P193,"")</f>
        <v>0.42688153846153848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11"/>
      <c r="AD194" s="227">
        <f t="shared" si="23"/>
        <v>3.4665119999999994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11"/>
      <c r="W195" s="227">
        <f t="shared" si="22"/>
        <v>6.4110199999999997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7.70336</v>
      </c>
      <c r="AC195" s="211"/>
      <c r="AD195" s="227">
        <f t="shared" si="23"/>
        <v>7.70336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10.252758923076922</v>
      </c>
      <c r="X216" s="210"/>
      <c r="Y216" s="213"/>
      <c r="Z216" s="214"/>
      <c r="AA216" s="214"/>
      <c r="AB216" s="214"/>
      <c r="AC216" s="214"/>
      <c r="AD216" s="215">
        <f>SUM(AD193:AD214)</f>
        <v>11.596753538461538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10.252758923076922</v>
      </c>
      <c r="X219" s="210"/>
      <c r="Y219" s="224"/>
      <c r="Z219" s="64"/>
      <c r="AA219" s="64"/>
      <c r="AB219" s="64"/>
      <c r="AC219" s="64"/>
      <c r="AD219" s="225">
        <f>SUM(AD216:AD217)</f>
        <v>11.596753538461538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11"/>
      <c r="W238" s="227">
        <f t="shared" ref="W238:W259" si="27">IFERROR(U238*$P238,"")</f>
        <v>1.1364990000000001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11.745089999999999</v>
      </c>
      <c r="AC238" s="211"/>
      <c r="AD238" s="227">
        <f t="shared" ref="AD238:AD259" si="28">IFERROR(AB238*$P238,"")</f>
        <v>1.174509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11"/>
      <c r="W239" s="227">
        <f t="shared" si="27"/>
        <v>2.3150624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7.4499599999999999</v>
      </c>
      <c r="AC239" s="211"/>
      <c r="AD239" s="227">
        <f t="shared" si="28"/>
        <v>2.3839872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16.927575772082378</v>
      </c>
      <c r="V240" s="211"/>
      <c r="W240" s="227">
        <f t="shared" ca="1" si="27"/>
        <v>17.240735923865902</v>
      </c>
      <c r="X240" s="9"/>
      <c r="Y240" s="229">
        <f>IF($F240&lt;&gt;"",INDEX(DTM!$C$3:$F$100,MATCH($F240,DTM!$C$3:$C$100,0),MATCH(Y$8,DTM!$C$3:$F$3,0)),"")</f>
        <v>19.662337192474673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14.698186921490594</v>
      </c>
      <c r="AC240" s="211"/>
      <c r="AD240" s="227">
        <f t="shared" ca="1" si="28"/>
        <v>14.97010337953817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0.89956999999999998</v>
      </c>
      <c r="AC241" s="211"/>
      <c r="AD241" s="227">
        <f t="shared" si="28"/>
        <v>0.89956999999999998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123.03837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11"/>
      <c r="W243" s="227">
        <f t="shared" si="27"/>
        <v>22.4694848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70.43253</v>
      </c>
      <c r="AC243" s="211"/>
      <c r="AD243" s="227">
        <f t="shared" si="28"/>
        <v>22.538409600000001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72.269908466819246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31.1324311693364</v>
      </c>
      <c r="V244" s="211"/>
      <c r="W244" s="227">
        <f t="shared" ca="1" si="27"/>
        <v>23.909707138050354</v>
      </c>
      <c r="X244" s="9"/>
      <c r="Y244" s="229">
        <f>IF($F244&lt;&gt;"",INDEX(DTM!$C$3:$F$100,MATCH($F244,DTM!$C$3:$C$100,0),MATCH(Y$8,DTM!$C$3:$F$3,0)),"")</f>
        <v>22.830861070911723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9.8350783321273525</v>
      </c>
      <c r="AC244" s="211"/>
      <c r="AD244" s="227">
        <f t="shared" ca="1" si="28"/>
        <v>7.553340159073807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80.315129999999996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11"/>
      <c r="W246" s="227">
        <f t="shared" si="27"/>
        <v>14.194834500000001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59.130890000000001</v>
      </c>
      <c r="AC246" s="211"/>
      <c r="AD246" s="227">
        <f t="shared" si="28"/>
        <v>14.339240824999999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1195.2345599999999</v>
      </c>
      <c r="AC247" s="211"/>
      <c r="AD247" s="227">
        <f t="shared" si="28"/>
        <v>15.941440943999998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72.269908466819246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31.1324311693364</v>
      </c>
      <c r="V248" s="211"/>
      <c r="W248" s="227">
        <f t="shared" ca="1" si="27"/>
        <v>6.3190273855181314</v>
      </c>
      <c r="X248" s="9"/>
      <c r="Y248" s="229">
        <f>IF($F248&lt;&gt;"",INDEX(DTM!$C$3:$F$100,MATCH($F248,DTM!$C$3:$C$100,0),MATCH(Y$8,DTM!$C$3:$F$3,0)),"")</f>
        <v>22.830861070911723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9.8350783321273525</v>
      </c>
      <c r="AC248" s="211"/>
      <c r="AD248" s="227">
        <f t="shared" ca="1" si="28"/>
        <v>1.9962504367677187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9.9230616594965682</v>
      </c>
      <c r="V249" s="211"/>
      <c r="W249" s="227">
        <f t="shared" ca="1" si="27"/>
        <v>0.19250739619423343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9.4651021082971543</v>
      </c>
      <c r="AC249" s="211"/>
      <c r="AD249" s="227">
        <f t="shared" ca="1" si="28"/>
        <v>0.18362298090096479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23.035102974828373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9.9230616594965682</v>
      </c>
      <c r="V250" s="211"/>
      <c r="W250" s="227">
        <f t="shared" ca="1" si="27"/>
        <v>6.73775886679817E-2</v>
      </c>
      <c r="X250" s="9"/>
      <c r="Y250" s="229">
        <f>IF($F250&lt;&gt;"",INDEX(DTM!$C$3:$F$100,MATCH($F250,DTM!$C$3:$C$100,0),MATCH(Y$8,DTM!$C$3:$F$3,0)),"")</f>
        <v>21.972009165460683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9.4651021082971543</v>
      </c>
      <c r="AC250" s="211"/>
      <c r="AD250" s="227">
        <f t="shared" ca="1" si="28"/>
        <v>6.4268043315337683E-2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71.325000000000003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38.149475000000002</v>
      </c>
      <c r="V251" s="211"/>
      <c r="W251" s="227">
        <f t="shared" ca="1" si="27"/>
        <v>0.50881862281250001</v>
      </c>
      <c r="X251" s="210"/>
      <c r="Y251" s="229">
        <f>IF($F251&lt;&gt;"",INDEX(DTM!$C$3:$F$100,MATCH($F251,DTM!$C$3:$C$100,0),MATCH(Y$8,DTM!$C$3:$F$3,0)),"")</f>
        <v>57.616714905933435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35.09252742402316</v>
      </c>
      <c r="AC251" s="211"/>
      <c r="AD251" s="227">
        <f t="shared" ca="1" si="28"/>
        <v>0.46804658451790893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11"/>
      <c r="AD252" s="227">
        <f t="shared" ca="1" si="28"/>
        <v>7.7903124999999998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116.36909363798408</v>
      </c>
      <c r="X261" s="210"/>
      <c r="Y261" s="213"/>
      <c r="Z261" s="214"/>
      <c r="AA261" s="214"/>
      <c r="AB261" s="214"/>
      <c r="AC261" s="214"/>
      <c r="AD261" s="215">
        <f ca="1">SUM(AD238:AD259)</f>
        <v>90.303101653113899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2.3273818727596818</v>
      </c>
      <c r="X262" s="210"/>
      <c r="Y262" s="216"/>
      <c r="Z262" s="217"/>
      <c r="AA262" s="217"/>
      <c r="AB262" s="218"/>
      <c r="AC262" s="218"/>
      <c r="AD262" s="219">
        <f ca="1">$P262*AD261</f>
        <v>1.8060620330622781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118.69647551074377</v>
      </c>
      <c r="X264" s="210"/>
      <c r="Y264" s="224"/>
      <c r="Z264" s="64"/>
      <c r="AA264" s="64"/>
      <c r="AB264" s="64"/>
      <c r="AC264" s="64"/>
      <c r="AD264" s="225">
        <f ca="1">SUM(AD261:AD262)</f>
        <v>92.109163686176174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312.89832000000001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11"/>
      <c r="W284" s="227">
        <f t="shared" si="32"/>
        <v>253.47602000000001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280.07035000000002</v>
      </c>
      <c r="AC284" s="211"/>
      <c r="AD284" s="227">
        <f t="shared" si="33"/>
        <v>280.07035000000002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23.035102974828373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9.9230616594965682</v>
      </c>
      <c r="V285" s="211"/>
      <c r="W285" s="227">
        <f t="shared" ca="1" si="32"/>
        <v>4.1746320401502066</v>
      </c>
      <c r="X285" s="9"/>
      <c r="Y285" s="229">
        <f>IF($F285&lt;&gt;"",INDEX(DTM!$C$3:$F$100,MATCH($F285,DTM!$C$3:$C$100,0),MATCH(Y$8,DTM!$C$3:$F$3,0)),"")</f>
        <v>21.972009165460683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9.4651021082971543</v>
      </c>
      <c r="AC285" s="211"/>
      <c r="AD285" s="227">
        <f t="shared" ca="1" si="33"/>
        <v>3.9819684569606131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72.269908466819246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31.1324311693364</v>
      </c>
      <c r="V286" s="211"/>
      <c r="W286" s="227">
        <f t="shared" ca="1" si="32"/>
        <v>16.076787455845317</v>
      </c>
      <c r="X286" s="9"/>
      <c r="Y286" s="229">
        <f>IF($F286&lt;&gt;"",INDEX(DTM!$C$3:$F$100,MATCH($F286,DTM!$C$3:$C$100,0),MATCH(Y$8,DTM!$C$3:$F$3,0)),"")</f>
        <v>22.830861070911723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9.8350783321273525</v>
      </c>
      <c r="AC286" s="211"/>
      <c r="AD286" s="227">
        <f t="shared" ca="1" si="33"/>
        <v>5.0788344507105645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109.625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109.72695125000001</v>
      </c>
      <c r="V287" s="211"/>
      <c r="W287" s="227">
        <f t="shared" ca="1" si="32"/>
        <v>0.30723546350000003</v>
      </c>
      <c r="X287" s="9"/>
      <c r="Y287" s="229">
        <f>IF($F287&lt;&gt;"",INDEX(DTM!$C$3:$F$100,MATCH($F287,DTM!$C$3:$C$100,0),MATCH(Y$8,DTM!$C$3:$F$3,0)),"")</f>
        <v>27.653617945007234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27.679335809696095</v>
      </c>
      <c r="AC287" s="211"/>
      <c r="AD287" s="227">
        <f t="shared" ca="1" si="33"/>
        <v>7.7502140267149064E-2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109.625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84.725873749999991</v>
      </c>
      <c r="V288" s="211"/>
      <c r="W288" s="227">
        <f t="shared" ca="1" si="32"/>
        <v>14.013659518249998</v>
      </c>
      <c r="X288" s="9"/>
      <c r="Y288" s="229">
        <f>IF($F288&lt;&gt;"",INDEX(DTM!$C$3:$F$100,MATCH($F288,DTM!$C$3:$C$100,0),MATCH(Y$8,DTM!$C$3:$F$3,0)),"")</f>
        <v>27.653617945007234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22.073394379884224</v>
      </c>
      <c r="AC288" s="211"/>
      <c r="AD288" s="227">
        <f t="shared" ca="1" si="33"/>
        <v>3.6509394304328504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109.625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84.725873749999991</v>
      </c>
      <c r="V289" s="211"/>
      <c r="W289" s="227">
        <f t="shared" ca="1" si="32"/>
        <v>2.7197005473749996</v>
      </c>
      <c r="X289" s="9"/>
      <c r="Y289" s="229">
        <f>IF($F289&lt;&gt;"",INDEX(DTM!$C$3:$F$100,MATCH($F289,DTM!$C$3:$C$100,0),MATCH(Y$8,DTM!$C$3:$F$3,0)),"")</f>
        <v>27.653617945007234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22.073394379884224</v>
      </c>
      <c r="AC289" s="211"/>
      <c r="AD289" s="227">
        <f t="shared" ca="1" si="33"/>
        <v>0.70855595959428352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290.76803502512047</v>
      </c>
      <c r="X306" s="210"/>
      <c r="Y306" s="213"/>
      <c r="Z306" s="214"/>
      <c r="AA306" s="214"/>
      <c r="AB306" s="214"/>
      <c r="AC306" s="214"/>
      <c r="AD306" s="215">
        <f ca="1">SUM(AD283:AD304)</f>
        <v>293.56815043796547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5.8153607005024091</v>
      </c>
      <c r="X307" s="210"/>
      <c r="Y307" s="216"/>
      <c r="Z307" s="217"/>
      <c r="AA307" s="217"/>
      <c r="AB307" s="218"/>
      <c r="AC307" s="218"/>
      <c r="AD307" s="219">
        <f ca="1">$P307*AD306</f>
        <v>5.8713630087593094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296.58339572562289</v>
      </c>
      <c r="X309" s="210"/>
      <c r="Y309" s="224"/>
      <c r="Z309" s="64"/>
      <c r="AA309" s="64"/>
      <c r="AB309" s="64"/>
      <c r="AC309" s="64"/>
      <c r="AD309" s="225">
        <f ca="1">SUM(AD306:AD307)</f>
        <v>299.43951344672479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111.39464000000001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1"/>
      <c r="W14" s="227">
        <f t="shared" si="0"/>
        <v>61.719371000000002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102.13287</v>
      </c>
      <c r="AC14" s="211"/>
      <c r="AD14" s="227">
        <f t="shared" si="1"/>
        <v>71.493008999999986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211"/>
      <c r="AD15" s="227">
        <f t="shared" si="1"/>
        <v>0.20916604799999997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23.035102974828373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9.9230616594965682</v>
      </c>
      <c r="V16" s="211"/>
      <c r="W16" s="227">
        <f t="shared" ca="1" si="0"/>
        <v>0.78977647747933177</v>
      </c>
      <c r="X16" s="9"/>
      <c r="Y16" s="229">
        <f>IF($F16&lt;&gt;"",INDEX(DTM!$C$3:$F$100,MATCH($F16,DTM!$C$3:$C$100,0),MATCH(Y$8,DTM!$C$3:$F$3,0)),"")</f>
        <v>21.972009165460683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9.4651021082971543</v>
      </c>
      <c r="AC16" s="211"/>
      <c r="AD16" s="227">
        <f t="shared" ca="1" si="1"/>
        <v>0.7533274767993704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72.269908466819246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31.1324311693364</v>
      </c>
      <c r="V17" s="211"/>
      <c r="W17" s="227">
        <f t="shared" ca="1" si="0"/>
        <v>2.9027878822289259</v>
      </c>
      <c r="X17" s="9"/>
      <c r="Y17" s="229">
        <f>IF($F17&lt;&gt;"",INDEX(DTM!$C$3:$F$100,MATCH($F17,DTM!$C$3:$C$100,0),MATCH(Y$8,DTM!$C$3:$F$3,0)),"")</f>
        <v>22.830861070911723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9.8350783321273525</v>
      </c>
      <c r="AC17" s="211"/>
      <c r="AD17" s="227">
        <f t="shared" ca="1" si="1"/>
        <v>0.91702270368755434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11.212950000000001</v>
      </c>
      <c r="AC18" s="211"/>
      <c r="AD18" s="227">
        <f t="shared" ca="1" si="1"/>
        <v>3.7675511999999998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72.269908466819246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55.855244156750587</v>
      </c>
      <c r="V19" s="211"/>
      <c r="W19" s="227">
        <f t="shared" ca="1" si="0"/>
        <v>3.8707684200628156</v>
      </c>
      <c r="X19" s="9"/>
      <c r="Y19" s="229">
        <f>IF($F19&lt;&gt;"",INDEX(DTM!$C$3:$F$100,MATCH($F19,DTM!$C$3:$C$100,0),MATCH(Y$8,DTM!$C$3:$F$3,0)),"")</f>
        <v>22.830861070911723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18.223821615412447</v>
      </c>
      <c r="AC19" s="211"/>
      <c r="AD19" s="227">
        <f t="shared" ca="1" si="1"/>
        <v>1.2629108379480827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109.625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84.725873749999991</v>
      </c>
      <c r="V20" s="211"/>
      <c r="W20" s="227">
        <f t="shared" ca="1" si="0"/>
        <v>2.2359158082624995</v>
      </c>
      <c r="X20" s="9"/>
      <c r="Y20" s="229">
        <f>IF($F20&lt;&gt;"",INDEX(DTM!$C$3:$F$100,MATCH($F20,DTM!$C$3:$C$100,0),MATCH(Y$8,DTM!$C$3:$F$3,0)),"")</f>
        <v>27.653617945007234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22.073394379884224</v>
      </c>
      <c r="AC20" s="211"/>
      <c r="AD20" s="227">
        <f t="shared" ca="1" si="1"/>
        <v>0.5825168776851446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71.325000000000003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38.149475000000002</v>
      </c>
      <c r="V21" s="211"/>
      <c r="W21" s="227">
        <f t="shared" ca="1" si="0"/>
        <v>8.0113897500000003E-2</v>
      </c>
      <c r="X21" s="9"/>
      <c r="Y21" s="229">
        <f>IF($F21&lt;&gt;"",INDEX(DTM!$C$3:$F$100,MATCH($F21,DTM!$C$3:$C$100,0),MATCH(Y$8,DTM!$C$3:$F$3,0)),"")</f>
        <v>57.616714905933435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35.09252742402316</v>
      </c>
      <c r="AC21" s="211"/>
      <c r="AD21" s="227">
        <f t="shared" ca="1" si="1"/>
        <v>7.3694307590448635E-2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108.93666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1"/>
      <c r="W23" s="227">
        <f t="shared" si="0"/>
        <v>26.173686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100.46043</v>
      </c>
      <c r="AC23" s="211"/>
      <c r="AD23" s="227">
        <f t="shared" si="1"/>
        <v>30.138128999999999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1195.2345599999999</v>
      </c>
      <c r="AC24" s="211"/>
      <c r="AD24" s="227">
        <f t="shared" si="1"/>
        <v>7.1714073599999997E-2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23.035102974828373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9.9230616594965682</v>
      </c>
      <c r="V25" s="211"/>
      <c r="W25" s="227">
        <f t="shared" ca="1" si="0"/>
        <v>0.3104925993256476</v>
      </c>
      <c r="X25" s="9"/>
      <c r="Y25" s="229">
        <f>IF($F25&lt;&gt;"",INDEX(DTM!$C$3:$F$100,MATCH($F25,DTM!$C$3:$C$100,0),MATCH(Y$8,DTM!$C$3:$F$3,0)),"")</f>
        <v>21.972009165460683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9.4651021082971543</v>
      </c>
      <c r="AC25" s="211"/>
      <c r="AD25" s="227">
        <f t="shared" ca="1" si="1"/>
        <v>0.29616304496861795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72.269908466819246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31.1324311693364</v>
      </c>
      <c r="V26" s="211"/>
      <c r="W26" s="227">
        <f t="shared" ca="1" si="0"/>
        <v>1.1403809537327922</v>
      </c>
      <c r="X26" s="210"/>
      <c r="Y26" s="229">
        <f>IF($F26&lt;&gt;"",INDEX(DTM!$C$3:$F$100,MATCH($F26,DTM!$C$3:$C$100,0),MATCH(Y$8,DTM!$C$3:$F$3,0)),"")</f>
        <v>22.830861070911723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9.8350783321273525</v>
      </c>
      <c r="AC26" s="211"/>
      <c r="AD26" s="227">
        <f t="shared" ca="1" si="1"/>
        <v>0.36025891930582488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11.212950000000001</v>
      </c>
      <c r="AC27" s="211"/>
      <c r="AD27" s="227">
        <f t="shared" ca="1" si="1"/>
        <v>1.6146648000000001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72.269908466819246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55.855244156750587</v>
      </c>
      <c r="V28" s="211"/>
      <c r="W28" s="227">
        <f t="shared" ca="1" si="0"/>
        <v>2.5637557067948515</v>
      </c>
      <c r="X28" s="210"/>
      <c r="Y28" s="229">
        <f>IF($F28&lt;&gt;"",INDEX(DTM!$C$3:$F$100,MATCH($F28,DTM!$C$3:$C$100,0),MATCH(Y$8,DTM!$C$3:$F$3,0)),"")</f>
        <v>22.830861070911723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18.223821615412447</v>
      </c>
      <c r="AC28" s="211"/>
      <c r="AD28" s="227">
        <f t="shared" ca="1" si="1"/>
        <v>0.83647341214743132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109.625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84.725873749999991</v>
      </c>
      <c r="V29" s="211"/>
      <c r="W29" s="227">
        <f t="shared" ca="1" si="0"/>
        <v>0.87691279331249994</v>
      </c>
      <c r="X29" s="210"/>
      <c r="Y29" s="229">
        <f>IF($F29&lt;&gt;"",INDEX(DTM!$C$3:$F$100,MATCH($F29,DTM!$C$3:$C$100,0),MATCH(Y$8,DTM!$C$3:$F$3,0)),"")</f>
        <v>27.653617945007234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22.073394379884224</v>
      </c>
      <c r="AC29" s="211"/>
      <c r="AD29" s="227">
        <f t="shared" ca="1" si="1"/>
        <v>0.22845963183180171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71.325000000000003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38.149475000000002</v>
      </c>
      <c r="V30" s="211"/>
      <c r="W30" s="227">
        <f t="shared" ca="1" si="0"/>
        <v>2.2889685000000003E-3</v>
      </c>
      <c r="X30" s="210"/>
      <c r="Y30" s="229">
        <f>IF($F30&lt;&gt;"",INDEX(DTM!$C$3:$F$100,MATCH($F30,DTM!$C$3:$C$100,0),MATCH(Y$8,DTM!$C$3:$F$3,0)),"")</f>
        <v>57.616714905933435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35.09252742402316</v>
      </c>
      <c r="AC30" s="211"/>
      <c r="AD30" s="227">
        <f t="shared" ca="1" si="1"/>
        <v>2.1055516454413898E-3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108.29796522134936</v>
      </c>
      <c r="X36" s="210"/>
      <c r="Y36" s="213"/>
      <c r="Z36" s="214"/>
      <c r="AA36" s="214"/>
      <c r="AB36" s="214"/>
      <c r="AC36" s="214"/>
      <c r="AD36" s="215">
        <f ca="1">SUM(AD13:AD34)</f>
        <v>112.60716688520969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2.1659593044269871</v>
      </c>
      <c r="X37" s="210"/>
      <c r="Y37" s="216"/>
      <c r="Z37" s="217"/>
      <c r="AA37" s="217"/>
      <c r="AB37" s="218"/>
      <c r="AC37" s="218"/>
      <c r="AD37" s="219">
        <f ca="1">$P37*AD36</f>
        <v>2.2521433377041937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110.46392452577635</v>
      </c>
      <c r="X39" s="210"/>
      <c r="Y39" s="224"/>
      <c r="Z39" s="64"/>
      <c r="AA39" s="64"/>
      <c r="AB39" s="64"/>
      <c r="AC39" s="64"/>
      <c r="AD39" s="225">
        <f ca="1">SUM(AD36:AD37)</f>
        <v>114.85931022291389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335.27354000000003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1"/>
      <c r="W59" s="227">
        <f t="shared" ref="W59:W79" si="10">IFERROR(U59*$P59,"")</f>
        <v>180.41319799999999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299.79754000000003</v>
      </c>
      <c r="AC59" s="211"/>
      <c r="AD59" s="227">
        <f t="shared" si="7"/>
        <v>209.85827800000001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109.625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84.725873749999991</v>
      </c>
      <c r="V60" s="211"/>
      <c r="W60" s="227">
        <f t="shared" ca="1" si="10"/>
        <v>18.593092994437495</v>
      </c>
      <c r="X60" s="9"/>
      <c r="Y60" s="229">
        <f>IF($F60&lt;&gt;"",INDEX(DTM!$C$3:$F$100,MATCH($F60,DTM!$C$3:$C$100,0),MATCH(Y$8,DTM!$C$3:$F$3,0)),"")</f>
        <v>27.653617945007234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22.073394379884224</v>
      </c>
      <c r="AC60" s="211"/>
      <c r="AD60" s="227">
        <f t="shared" ca="1" si="7"/>
        <v>4.8440063966655922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1"/>
      <c r="AD61" s="227">
        <f t="shared" ca="1" si="7"/>
        <v>15.336475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10"/>
        <v>7.7160299999999991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11.212950000000001</v>
      </c>
      <c r="AC62" s="211"/>
      <c r="AD62" s="227">
        <f t="shared" ca="1" si="7"/>
        <v>7.8490650000000004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222.05879599443747</v>
      </c>
      <c r="X81" s="210"/>
      <c r="Y81" s="213"/>
      <c r="Z81" s="214"/>
      <c r="AA81" s="214"/>
      <c r="AB81" s="214"/>
      <c r="AC81" s="214"/>
      <c r="AD81" s="215">
        <f ca="1">SUM(AD58:AD79)</f>
        <v>237.88782439666562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222.05879599443747</v>
      </c>
      <c r="X84" s="210"/>
      <c r="Y84" s="224"/>
      <c r="Z84" s="64"/>
      <c r="AA84" s="64"/>
      <c r="AB84" s="64"/>
      <c r="AC84" s="64"/>
      <c r="AD84" s="225">
        <f ca="1">SUM(AD81:AD82)</f>
        <v>237.88782439666562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335.27354000000003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11"/>
      <c r="W104" s="227">
        <f t="shared" si="12"/>
        <v>12.886657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299.79754000000003</v>
      </c>
      <c r="AC104" s="211"/>
      <c r="AD104" s="227">
        <f t="shared" si="13"/>
        <v>14.989877000000002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109.625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84.725873749999991</v>
      </c>
      <c r="V105" s="211"/>
      <c r="W105" s="227">
        <f t="shared" ca="1" si="12"/>
        <v>1.1607444703750001E-2</v>
      </c>
      <c r="X105" s="9"/>
      <c r="Y105" s="229">
        <f>IF($F105&lt;&gt;"",INDEX(DTM!$C$3:$F$100,MATCH($F105,DTM!$C$3:$C$100,0),MATCH(Y$8,DTM!$C$3:$F$3,0)),"")</f>
        <v>27.653617945007234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22.073394379884224</v>
      </c>
      <c r="AC105" s="211"/>
      <c r="AD105" s="227">
        <f t="shared" ca="1" si="13"/>
        <v>3.0240550300441394E-3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11"/>
      <c r="AD106" s="227">
        <f t="shared" ca="1" si="13"/>
        <v>1.791771875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2"/>
        <v>0.63381674999999993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11.212950000000001</v>
      </c>
      <c r="AC107" s="211"/>
      <c r="AD107" s="227">
        <f t="shared" ca="1" si="13"/>
        <v>0.64474462499999996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111.39464000000001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11"/>
      <c r="W109" s="227">
        <f t="shared" si="12"/>
        <v>58.633402450000006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102.13287</v>
      </c>
      <c r="AC109" s="211"/>
      <c r="AD109" s="227">
        <f t="shared" si="13"/>
        <v>67.918358549999994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2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1195.2345599999999</v>
      </c>
      <c r="AC110" s="211"/>
      <c r="AD110" s="227">
        <f t="shared" si="13"/>
        <v>0.19870774559999999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23.035102974828373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9.9230616594965682</v>
      </c>
      <c r="V111" s="211"/>
      <c r="W111" s="227">
        <f t="shared" ca="1" si="12"/>
        <v>0.7502876536053652</v>
      </c>
      <c r="X111" s="9"/>
      <c r="Y111" s="229">
        <f>IF($F111&lt;&gt;"",INDEX(DTM!$C$3:$F$100,MATCH($F111,DTM!$C$3:$C$100,0),MATCH(Y$8,DTM!$C$3:$F$3,0)),"")</f>
        <v>21.972009165460683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9.4651021082971543</v>
      </c>
      <c r="AC111" s="211"/>
      <c r="AD111" s="227">
        <f t="shared" ca="1" si="13"/>
        <v>0.715661102959402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72.269908466819246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31.1324311693364</v>
      </c>
      <c r="V112" s="211"/>
      <c r="W112" s="227">
        <f t="shared" ca="1" si="12"/>
        <v>2.7576484881174799</v>
      </c>
      <c r="X112" s="9"/>
      <c r="Y112" s="229">
        <f>IF($F112&lt;&gt;"",INDEX(DTM!$C$3:$F$100,MATCH($F112,DTM!$C$3:$C$100,0),MATCH(Y$8,DTM!$C$3:$F$3,0)),"")</f>
        <v>22.830861070911723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9.8350783321273525</v>
      </c>
      <c r="AC112" s="211"/>
      <c r="AD112" s="227">
        <f t="shared" ca="1" si="13"/>
        <v>0.87117156850317667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2"/>
        <v>3.5185096799999993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11.212950000000001</v>
      </c>
      <c r="AC113" s="211"/>
      <c r="AD113" s="227">
        <f t="shared" ca="1" si="13"/>
        <v>3.5791736399999996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72.269908466819246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55.855244156750587</v>
      </c>
      <c r="V114" s="211"/>
      <c r="W114" s="227">
        <f t="shared" ca="1" si="12"/>
        <v>3.6772299990596742</v>
      </c>
      <c r="X114" s="9"/>
      <c r="Y114" s="229">
        <f>IF($F114&lt;&gt;"",INDEX(DTM!$C$3:$F$100,MATCH($F114,DTM!$C$3:$C$100,0),MATCH(Y$8,DTM!$C$3:$F$3,0)),"")</f>
        <v>22.830861070911723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18.223821615412447</v>
      </c>
      <c r="AC114" s="211"/>
      <c r="AD114" s="227">
        <f t="shared" ca="1" si="13"/>
        <v>1.1997652960506784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109.625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84.725873749999991</v>
      </c>
      <c r="V115" s="211"/>
      <c r="W115" s="227">
        <f t="shared" ca="1" si="12"/>
        <v>2.1241200178493744</v>
      </c>
      <c r="X115" s="9"/>
      <c r="Y115" s="229">
        <f>IF($F115&lt;&gt;"",INDEX(DTM!$C$3:$F$100,MATCH($F115,DTM!$C$3:$C$100,0),MATCH(Y$8,DTM!$C$3:$F$3,0)),"")</f>
        <v>27.653617945007234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22.073394379884224</v>
      </c>
      <c r="AC115" s="211"/>
      <c r="AD115" s="227">
        <f t="shared" ca="1" si="13"/>
        <v>0.55339103380088739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71.325000000000003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38.149475000000002</v>
      </c>
      <c r="V116" s="211"/>
      <c r="W116" s="227">
        <f t="shared" ca="1" si="12"/>
        <v>7.6108202624999996E-2</v>
      </c>
      <c r="X116" s="210"/>
      <c r="Y116" s="229">
        <f>IF($F116&lt;&gt;"",INDEX(DTM!$C$3:$F$100,MATCH($F116,DTM!$C$3:$C$100,0),MATCH(Y$8,DTM!$C$3:$F$3,0)),"")</f>
        <v>57.616714905933435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35.09252742402316</v>
      </c>
      <c r="AC116" s="211"/>
      <c r="AD116" s="227">
        <f t="shared" ca="1" si="13"/>
        <v>7.0009592210926203E-2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108.93666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11"/>
      <c r="W118" s="227">
        <f t="shared" si="12"/>
        <v>24.865001699999997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100.46043</v>
      </c>
      <c r="AC118" s="211"/>
      <c r="AD118" s="227">
        <f t="shared" si="13"/>
        <v>28.631222549999997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2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1195.2345599999999</v>
      </c>
      <c r="AC119" s="211"/>
      <c r="AD119" s="227">
        <f t="shared" si="13"/>
        <v>6.8128369919999987E-2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23.035102974828373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9.9230616594965682</v>
      </c>
      <c r="V120" s="211"/>
      <c r="W120" s="227">
        <f t="shared" ca="1" si="12"/>
        <v>0.2949679693593652</v>
      </c>
      <c r="X120" s="210"/>
      <c r="Y120" s="229">
        <f>IF($F120&lt;&gt;"",INDEX(DTM!$C$3:$F$100,MATCH($F120,DTM!$C$3:$C$100,0),MATCH(Y$8,DTM!$C$3:$F$3,0)),"")</f>
        <v>21.972009165460683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9.4651021082971543</v>
      </c>
      <c r="AC120" s="211"/>
      <c r="AD120" s="227">
        <f t="shared" ca="1" si="13"/>
        <v>0.28135489272018704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72.269908466819246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31.1324311693364</v>
      </c>
      <c r="V121" s="211"/>
      <c r="W121" s="227">
        <f t="shared" ca="1" si="12"/>
        <v>1.0833619060461526</v>
      </c>
      <c r="X121" s="210"/>
      <c r="Y121" s="229">
        <f>IF($F121&lt;&gt;"",INDEX(DTM!$C$3:$F$100,MATCH($F121,DTM!$C$3:$C$100,0),MATCH(Y$8,DTM!$C$3:$F$3,0)),"")</f>
        <v>22.830861070911723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9.8350783321273525</v>
      </c>
      <c r="AC121" s="211"/>
      <c r="AD121" s="227">
        <f t="shared" ca="1" si="13"/>
        <v>0.34224597334053364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ref="W122" ca="1" si="17">IFERROR(U122*$P122,"")</f>
        <v>1.5079327199999997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11.212950000000001</v>
      </c>
      <c r="AC122" s="211"/>
      <c r="AD122" s="227">
        <f t="shared" ref="AD122" ca="1" si="18">IFERROR(AB122*$P122,"")</f>
        <v>1.5339315599999999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72.269908466819246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55.855244156750587</v>
      </c>
      <c r="V123" s="211"/>
      <c r="W123" s="227">
        <f t="shared" ca="1" si="12"/>
        <v>2.4355679214551094</v>
      </c>
      <c r="X123" s="210"/>
      <c r="Y123" s="229">
        <f>IF($F123&lt;&gt;"",INDEX(DTM!$C$3:$F$100,MATCH($F123,DTM!$C$3:$C$100,0),MATCH(Y$8,DTM!$C$3:$F$3,0)),"")</f>
        <v>22.830861070911723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18.223821615412447</v>
      </c>
      <c r="AC123" s="211"/>
      <c r="AD123" s="227">
        <f t="shared" ca="1" si="13"/>
        <v>0.79464974154005974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109.625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84.725873749999991</v>
      </c>
      <c r="V124" s="211"/>
      <c r="W124" s="227">
        <f t="shared" ca="1" si="12"/>
        <v>0.83306715364687489</v>
      </c>
      <c r="X124" s="210"/>
      <c r="Y124" s="229">
        <f>IF($F124&lt;&gt;"",INDEX(DTM!$C$3:$F$100,MATCH($F124,DTM!$C$3:$C$100,0),MATCH(Y$8,DTM!$C$3:$F$3,0)),"")</f>
        <v>27.653617945007234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22.073394379884224</v>
      </c>
      <c r="AC124" s="211"/>
      <c r="AD124" s="227">
        <f t="shared" ca="1" si="13"/>
        <v>0.21703665024021163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71.325000000000003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38.149475000000002</v>
      </c>
      <c r="V125" s="211"/>
      <c r="W125" s="227">
        <f t="shared" ca="1" si="12"/>
        <v>2.1745200749999998E-3</v>
      </c>
      <c r="X125" s="210"/>
      <c r="Y125" s="229">
        <f>IF($F125&lt;&gt;"",INDEX(DTM!$C$3:$F$100,MATCH($F125,DTM!$C$3:$C$100,0),MATCH(Y$8,DTM!$C$3:$F$3,0)),"")</f>
        <v>57.616714905933435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35.09252742402316</v>
      </c>
      <c r="AC125" s="211"/>
      <c r="AD125" s="227">
        <f t="shared" ca="1" si="13"/>
        <v>2.0002740631693198E-3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118.20692002998562</v>
      </c>
      <c r="X127" s="210"/>
      <c r="Y127" s="213"/>
      <c r="Z127" s="214"/>
      <c r="AA127" s="214"/>
      <c r="AB127" s="214"/>
      <c r="AC127" s="214"/>
      <c r="AD127" s="215">
        <f ca="1">SUM(AD103:AD125)</f>
        <v>124.40622609597926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118.20692002998562</v>
      </c>
      <c r="X130" s="210"/>
      <c r="Y130" s="224"/>
      <c r="Z130" s="64"/>
      <c r="AA130" s="64"/>
      <c r="AB130" s="64"/>
      <c r="AC130" s="64"/>
      <c r="AD130" s="225">
        <f ca="1">SUM(AD127:AD128)</f>
        <v>124.40622609597926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11"/>
      <c r="W149" s="227">
        <f t="shared" ref="W149:W170" si="20">IFERROR(U149*$P149,"")</f>
        <v>0.44345000000000001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0.54481000000000002</v>
      </c>
      <c r="AC149" s="211"/>
      <c r="AD149" s="227">
        <f t="shared" ref="AD149:AD170" si="21">IFERROR(AB149*$P149,"")</f>
        <v>0.54481000000000002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0.44345000000000001</v>
      </c>
      <c r="X172" s="210"/>
      <c r="Y172" s="213"/>
      <c r="Z172" s="214"/>
      <c r="AA172" s="214"/>
      <c r="AB172" s="214"/>
      <c r="AC172" s="214"/>
      <c r="AD172" s="215">
        <f>SUM(AD149:AD170)</f>
        <v>0.54481000000000002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0.44345000000000001</v>
      </c>
      <c r="X175" s="210"/>
      <c r="Y175" s="224"/>
      <c r="Z175" s="64"/>
      <c r="AA175" s="64"/>
      <c r="AB175" s="64"/>
      <c r="AC175" s="64"/>
      <c r="AD175" s="225">
        <f>SUM(AD172:AD173)</f>
        <v>0.54481000000000002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11"/>
      <c r="W194" s="227">
        <f t="shared" ref="W194:W215" si="25">IFERROR(U194*$P194,"")</f>
        <v>2.6378940000000002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16.331630000000001</v>
      </c>
      <c r="AC194" s="211"/>
      <c r="AD194" s="227">
        <f t="shared" ref="AD194:AD215" si="26">IFERROR(AB194*$P194,"")</f>
        <v>3.2663260000000003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11"/>
      <c r="W195" s="227">
        <f t="shared" si="25"/>
        <v>30.357320000000001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46.942349999999998</v>
      </c>
      <c r="AC195" s="211"/>
      <c r="AD195" s="227">
        <f t="shared" si="26"/>
        <v>37.553879999999999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23.035102974828373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16.927575772082378</v>
      </c>
      <c r="V196" s="211"/>
      <c r="W196" s="227">
        <f t="shared" ca="1" si="25"/>
        <v>8.4637878860411888</v>
      </c>
      <c r="X196" s="9"/>
      <c r="Y196" s="229">
        <f>IF($F196&lt;&gt;"",INDEX(DTM!$C$3:$F$100,MATCH($F196,DTM!$C$3:$C$100,0),MATCH(Y$8,DTM!$C$3:$F$3,0)),"")</f>
        <v>19.662337192474673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14.698186921490594</v>
      </c>
      <c r="AC196" s="211"/>
      <c r="AD196" s="227">
        <f t="shared" ca="1" si="26"/>
        <v>7.3490934607452969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41.459001886041193</v>
      </c>
      <c r="X217" s="210"/>
      <c r="Y217" s="213"/>
      <c r="Z217" s="214"/>
      <c r="AA217" s="214"/>
      <c r="AB217" s="214"/>
      <c r="AC217" s="214"/>
      <c r="AD217" s="215">
        <f ca="1">SUM(AD194:AD215)</f>
        <v>48.169299460745293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41.459001886041193</v>
      </c>
      <c r="X220" s="210"/>
      <c r="Y220" s="224"/>
      <c r="Z220" s="64"/>
      <c r="AA220" s="64"/>
      <c r="AB220" s="64"/>
      <c r="AC220" s="64"/>
      <c r="AD220" s="225">
        <f ca="1">SUM(AD217:AD218)</f>
        <v>48.169299460745293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778.26742000000002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11"/>
      <c r="W240" s="227">
        <f t="shared" si="30"/>
        <v>633.15791000000002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710.76166000000001</v>
      </c>
      <c r="AC240" s="211"/>
      <c r="AD240" s="227">
        <f t="shared" si="31"/>
        <v>710.76166000000001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23.035102974828373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9.9230616594965682</v>
      </c>
      <c r="V241" s="211"/>
      <c r="W241" s="227">
        <f t="shared" ca="1" si="30"/>
        <v>3.9761708069602748</v>
      </c>
      <c r="X241" s="9"/>
      <c r="Y241" s="229">
        <f>IF($F241&lt;&gt;"",INDEX(DTM!$C$3:$F$100,MATCH($F241,DTM!$C$3:$C$100,0),MATCH(Y$8,DTM!$C$3:$F$3,0)),"")</f>
        <v>21.972009165460683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9.4651021082971543</v>
      </c>
      <c r="AC241" s="211"/>
      <c r="AD241" s="227">
        <f t="shared" ca="1" si="31"/>
        <v>3.7926664147946698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72.269908466819246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31.1324311693364</v>
      </c>
      <c r="V242" s="211"/>
      <c r="W242" s="227">
        <f t="shared" ca="1" si="30"/>
        <v>24.336221445070262</v>
      </c>
      <c r="X242" s="9"/>
      <c r="Y242" s="229">
        <f>IF($F242&lt;&gt;"",INDEX(DTM!$C$3:$F$100,MATCH($F242,DTM!$C$3:$C$100,0),MATCH(Y$8,DTM!$C$3:$F$3,0)),"")</f>
        <v>22.830861070911723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9.8350783321273525</v>
      </c>
      <c r="AC242" s="211"/>
      <c r="AD242" s="227">
        <f t="shared" ca="1" si="31"/>
        <v>7.6880807322239511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72.269908466819246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31.1324311693364</v>
      </c>
      <c r="V243" s="211"/>
      <c r="W243" s="227">
        <f t="shared" ca="1" si="30"/>
        <v>7.9854685949347868</v>
      </c>
      <c r="X243" s="9"/>
      <c r="Y243" s="229">
        <f>IF($F243&lt;&gt;"",INDEX(DTM!$C$3:$F$100,MATCH($F243,DTM!$C$3:$C$100,0),MATCH(Y$8,DTM!$C$3:$F$3,0)),"")</f>
        <v>22.830861070911723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9.8350783321273525</v>
      </c>
      <c r="AC243" s="211"/>
      <c r="AD243" s="227">
        <f t="shared" ca="1" si="31"/>
        <v>2.5226975921906658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11"/>
      <c r="AD244" s="227">
        <f t="shared" ca="1" si="31"/>
        <v>25.348552249999997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109.625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84.725873749999991</v>
      </c>
      <c r="V245" s="211"/>
      <c r="W245" s="227">
        <f t="shared" ca="1" si="30"/>
        <v>23.519902552999998</v>
      </c>
      <c r="X245" s="9"/>
      <c r="Y245" s="229">
        <f>IF($F245&lt;&gt;"",INDEX(DTM!$C$3:$F$100,MATCH($F245,DTM!$C$3:$C$100,0),MATCH(Y$8,DTM!$C$3:$F$3,0)),"")</f>
        <v>27.653617945007234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22.073394379884224</v>
      </c>
      <c r="AC245" s="211"/>
      <c r="AD245" s="227">
        <f t="shared" ca="1" si="31"/>
        <v>6.1275742798558612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109.625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84.725873749999991</v>
      </c>
      <c r="V246" s="211"/>
      <c r="W246" s="227">
        <f t="shared" ca="1" si="30"/>
        <v>0.47446489299999994</v>
      </c>
      <c r="X246" s="9"/>
      <c r="Y246" s="229">
        <f>IF($F246&lt;&gt;"",INDEX(DTM!$C$3:$F$100,MATCH($F246,DTM!$C$3:$C$100,0),MATCH(Y$8,DTM!$C$3:$F$3,0)),"")</f>
        <v>27.653617945007234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22.073394379884224</v>
      </c>
      <c r="AC246" s="211"/>
      <c r="AD246" s="227">
        <f t="shared" ca="1" si="31"/>
        <v>0.12361100852735166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2114.86373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11"/>
      <c r="W248" s="227">
        <f t="shared" si="30"/>
        <v>65.884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1864.3778299999999</v>
      </c>
      <c r="AC248" s="211"/>
      <c r="AD248" s="227">
        <f t="shared" si="31"/>
        <v>74.575113200000004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9.9230616594965682</v>
      </c>
      <c r="V249" s="211"/>
      <c r="W249" s="227">
        <f t="shared" ca="1" si="30"/>
        <v>2.5051761465565039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9.4651021082971543</v>
      </c>
      <c r="AC249" s="211"/>
      <c r="AD249" s="227">
        <f t="shared" ca="1" si="31"/>
        <v>2.3895596782606998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72.269908466819246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31.1324311693364</v>
      </c>
      <c r="V250" s="211"/>
      <c r="W250" s="227">
        <f t="shared" ca="1" si="30"/>
        <v>5.7523393071582865</v>
      </c>
      <c r="X250" s="9"/>
      <c r="Y250" s="229">
        <f>IF($F250&lt;&gt;"",INDEX(DTM!$C$3:$F$100,MATCH($F250,DTM!$C$3:$C$100,0),MATCH(Y$8,DTM!$C$3:$F$3,0)),"")</f>
        <v>22.830861070911723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9.8350783321273525</v>
      </c>
      <c r="AC250" s="211"/>
      <c r="AD250" s="227">
        <f t="shared" ca="1" si="31"/>
        <v>1.8172274234271708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72.269908466819246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31.1324311693364</v>
      </c>
      <c r="V251" s="211"/>
      <c r="W251" s="227">
        <f t="shared" ca="1" si="30"/>
        <v>4.9973778513018789</v>
      </c>
      <c r="X251" s="9"/>
      <c r="Y251" s="229">
        <f>IF($F251&lt;&gt;"",INDEX(DTM!$C$3:$F$100,MATCH($F251,DTM!$C$3:$C$100,0),MATCH(Y$8,DTM!$C$3:$F$3,0)),"")</f>
        <v>22.830861070911723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9.8350783321273525</v>
      </c>
      <c r="AC251" s="211"/>
      <c r="AD251" s="227">
        <f t="shared" ca="1" si="31"/>
        <v>1.5787267738730826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109.625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84.725873749999991</v>
      </c>
      <c r="V252" s="211"/>
      <c r="W252" s="227">
        <f t="shared" ca="1" si="30"/>
        <v>0.33212542509999993</v>
      </c>
      <c r="X252" s="210"/>
      <c r="Y252" s="229">
        <f>IF($F252&lt;&gt;"",INDEX(DTM!$C$3:$F$100,MATCH($F252,DTM!$C$3:$C$100,0),MATCH(Y$8,DTM!$C$3:$F$3,0)),"")</f>
        <v>27.653617945007234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22.073394379884224</v>
      </c>
      <c r="AC252" s="211"/>
      <c r="AD252" s="227">
        <f t="shared" ca="1" si="31"/>
        <v>8.6527705969146149E-2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109.625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84.725873749999991</v>
      </c>
      <c r="V253" s="211"/>
      <c r="W253" s="227">
        <f t="shared" ca="1" si="30"/>
        <v>7.0237749338749991</v>
      </c>
      <c r="X253" s="210"/>
      <c r="Y253" s="229">
        <f>IF($F253&lt;&gt;"",INDEX(DTM!$C$3:$F$100,MATCH($F253,DTM!$C$3:$C$100,0),MATCH(Y$8,DTM!$C$3:$F$3,0)),"")</f>
        <v>27.653617945007234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22.073394379884224</v>
      </c>
      <c r="AC253" s="211"/>
      <c r="AD253" s="227">
        <f t="shared" ca="1" si="31"/>
        <v>1.8298843940924021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805.29348420695692</v>
      </c>
      <c r="X262" s="210"/>
      <c r="Y262" s="213"/>
      <c r="Z262" s="214"/>
      <c r="AA262" s="214"/>
      <c r="AB262" s="214"/>
      <c r="AC262" s="214"/>
      <c r="AD262" s="215">
        <f ca="1">SUM(AD239:AD260)</f>
        <v>838.64188145321509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805.29348420695692</v>
      </c>
      <c r="X265" s="210"/>
      <c r="Y265" s="224"/>
      <c r="Z265" s="64"/>
      <c r="AA265" s="64"/>
      <c r="AB265" s="64"/>
      <c r="AC265" s="64"/>
      <c r="AD265" s="225">
        <f ca="1">SUM(AD262:AD263)</f>
        <v>838.64188145321509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51.832969999999996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1"/>
      <c r="W14" s="227">
        <f t="shared" si="0"/>
        <v>40.391959999999997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45.966760000000001</v>
      </c>
      <c r="AC14" s="211"/>
      <c r="AD14" s="227">
        <f t="shared" si="1"/>
        <v>45.966760000000001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11.212950000000001</v>
      </c>
      <c r="AC15" s="211"/>
      <c r="AD15" s="227">
        <f t="shared" ca="1" si="1"/>
        <v>2.9153670000000003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43.257914</v>
      </c>
      <c r="X36" s="210"/>
      <c r="Y36" s="213"/>
      <c r="Z36" s="214"/>
      <c r="AA36" s="214"/>
      <c r="AB36" s="214"/>
      <c r="AC36" s="214"/>
      <c r="AD36" s="215">
        <f ca="1">SUM(AD13:AD34)</f>
        <v>48.882127000000004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0.86515828000000006</v>
      </c>
      <c r="X37" s="210"/>
      <c r="Y37" s="216"/>
      <c r="Z37" s="217"/>
      <c r="AA37" s="217"/>
      <c r="AB37" s="218"/>
      <c r="AC37" s="218"/>
      <c r="AD37" s="219">
        <f ca="1">$P37*AD36</f>
        <v>0.97764254000000006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44.123072280000002</v>
      </c>
      <c r="X39" s="210"/>
      <c r="Y39" s="224"/>
      <c r="Z39" s="64"/>
      <c r="AA39" s="64"/>
      <c r="AB39" s="64"/>
      <c r="AC39" s="64"/>
      <c r="AD39" s="225">
        <f ca="1">SUM(AD36:AD37)</f>
        <v>49.859769540000002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1.11496</v>
      </c>
      <c r="AC58" s="211"/>
      <c r="AD58" s="227">
        <f t="shared" ref="AD58:AD79" si="6">IFERROR(AB58*$P58,"")</f>
        <v>1.11496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1.11496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1.11496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1"/>
      <c r="W103" s="227">
        <f t="shared" ref="W103:W124" si="10">IFERROR(U103*$P103,"")</f>
        <v>52.086370000000002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57.483789999999999</v>
      </c>
      <c r="AC103" s="211"/>
      <c r="AD103" s="227">
        <f t="shared" ref="AD103:AD124" si="11">IFERROR(AB103*$P103,"")</f>
        <v>57.483789999999999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72.269908466819246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31.1324311693364</v>
      </c>
      <c r="V104" s="211"/>
      <c r="W104" s="227">
        <f t="shared" ca="1" si="10"/>
        <v>46.698646754004599</v>
      </c>
      <c r="X104" s="9"/>
      <c r="Y104" s="229">
        <f>IF($F104&lt;&gt;"",INDEX(DTM!$C$3:$F$100,MATCH($F104,DTM!$C$3:$C$100,0),MATCH(Y$8,DTM!$C$3:$F$3,0)),"")</f>
        <v>22.830861070911723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9.8350783321273525</v>
      </c>
      <c r="AC104" s="211"/>
      <c r="AD104" s="227">
        <f t="shared" ca="1" si="11"/>
        <v>14.752617498191029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98.785016754004602</v>
      </c>
      <c r="X126" s="210"/>
      <c r="Y126" s="213"/>
      <c r="Z126" s="214"/>
      <c r="AA126" s="214"/>
      <c r="AB126" s="214"/>
      <c r="AC126" s="214"/>
      <c r="AD126" s="215">
        <f ca="1">SUM(AD103:AD124)</f>
        <v>72.236407498191028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98.785016754004602</v>
      </c>
      <c r="X129" s="210"/>
      <c r="Y129" s="224"/>
      <c r="Z129" s="64"/>
      <c r="AA129" s="64"/>
      <c r="AB129" s="64"/>
      <c r="AC129" s="64"/>
      <c r="AD129" s="225">
        <f ca="1">SUM(AD126:AD127)</f>
        <v>72.236407498191028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1"/>
      <c r="W148" s="227">
        <f t="shared" ref="W148:W169" si="15">IFERROR(U148*$P148,"")</f>
        <v>6.4997100000000003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7.4499599999999999</v>
      </c>
      <c r="AC148" s="211"/>
      <c r="AD148" s="227">
        <f t="shared" ref="AD148:AD169" si="16">IFERROR(AB148*$P148,"")</f>
        <v>7.4499599999999999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72.269908466819246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55.855244156750587</v>
      </c>
      <c r="V149" s="211"/>
      <c r="W149" s="227">
        <f t="shared" ca="1" si="15"/>
        <v>5.0269719741075525</v>
      </c>
      <c r="X149" s="9"/>
      <c r="Y149" s="229">
        <f>IF($F149&lt;&gt;"",INDEX(DTM!$C$3:$F$100,MATCH($F149,DTM!$C$3:$C$100,0),MATCH(Y$8,DTM!$C$3:$F$3,0)),"")</f>
        <v>22.830861070911723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18.223821615412447</v>
      </c>
      <c r="AC149" s="211"/>
      <c r="AD149" s="227">
        <f t="shared" ca="1" si="16"/>
        <v>1.6401439453871203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11.526681974107554</v>
      </c>
      <c r="X171" s="210"/>
      <c r="Y171" s="213"/>
      <c r="Z171" s="214"/>
      <c r="AA171" s="214"/>
      <c r="AB171" s="214"/>
      <c r="AC171" s="214"/>
      <c r="AD171" s="215">
        <f ca="1">SUM(AD148:AD169)</f>
        <v>9.0901039453871206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11.526681974107554</v>
      </c>
      <c r="X174" s="210"/>
      <c r="Y174" s="224"/>
      <c r="Z174" s="64"/>
      <c r="AA174" s="64"/>
      <c r="AB174" s="64"/>
      <c r="AC174" s="64"/>
      <c r="AD174" s="225">
        <f ca="1">SUM(AD171:AD172)</f>
        <v>9.0901039453871206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1"/>
      <c r="W193" s="227">
        <f t="shared" ref="W193:W214" si="20">IFERROR(U193*$P193,"")</f>
        <v>26.885739999999998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29.73649</v>
      </c>
      <c r="AC193" s="211"/>
      <c r="AD193" s="227">
        <f t="shared" ref="AD193:AD214" si="21">IFERROR(AB193*$P193,"")</f>
        <v>29.73649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26.885739999999998</v>
      </c>
      <c r="X216" s="210"/>
      <c r="Y216" s="213"/>
      <c r="Z216" s="214"/>
      <c r="AA216" s="214"/>
      <c r="AB216" s="214"/>
      <c r="AC216" s="214"/>
      <c r="AD216" s="215">
        <f>SUM(AD193:AD214)</f>
        <v>29.73649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0.53771479999999994</v>
      </c>
      <c r="X217" s="210"/>
      <c r="Y217" s="216"/>
      <c r="Z217" s="217"/>
      <c r="AA217" s="217"/>
      <c r="AB217" s="218"/>
      <c r="AC217" s="218"/>
      <c r="AD217" s="219">
        <f>$P217*AD216</f>
        <v>0.59472979999999998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27.423454799999998</v>
      </c>
      <c r="X219" s="210"/>
      <c r="Y219" s="224"/>
      <c r="Z219" s="64"/>
      <c r="AA219" s="64"/>
      <c r="AB219" s="64"/>
      <c r="AC219" s="64"/>
      <c r="AD219" s="225">
        <f>SUM(AD216:AD217)</f>
        <v>30.3312198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14.621179999999999</v>
      </c>
      <c r="AC238" s="211"/>
      <c r="AD238" s="227">
        <f t="shared" ref="AD238:AD259" si="26">IFERROR(AB238*$P238,"")</f>
        <v>14.621179999999999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14.621179999999999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14.621179999999999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127.85297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1"/>
      <c r="W284" s="227">
        <f t="shared" si="30"/>
        <v>99.041390000000007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115.0436</v>
      </c>
      <c r="AC284" s="211"/>
      <c r="AD284" s="227">
        <f t="shared" si="31"/>
        <v>115.0436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99.041390000000007</v>
      </c>
      <c r="X306" s="210"/>
      <c r="Y306" s="213"/>
      <c r="Z306" s="214"/>
      <c r="AA306" s="214"/>
      <c r="AB306" s="214"/>
      <c r="AC306" s="214"/>
      <c r="AD306" s="215">
        <f>SUM(AD283:AD304)</f>
        <v>115.0436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99.041390000000007</v>
      </c>
      <c r="X309" s="210"/>
      <c r="Y309" s="224"/>
      <c r="Z309" s="64"/>
      <c r="AA309" s="64"/>
      <c r="AB309" s="64"/>
      <c r="AC309" s="64"/>
      <c r="AD309" s="225">
        <f>SUM(AD306:AD307)</f>
        <v>115.0436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1"/>
      <c r="W328" s="227">
        <f t="shared" ref="W328:W349" si="35">IFERROR(U328*$P328,"")</f>
        <v>407.68259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426.80162000000001</v>
      </c>
      <c r="AC328" s="211"/>
      <c r="AD328" s="227">
        <f t="shared" ref="AD328:AD349" si="36">IFERROR(AB328*$P328,"")</f>
        <v>426.80162000000001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72.269908466819246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31.1324311693364</v>
      </c>
      <c r="V329" s="211"/>
      <c r="W329" s="227">
        <f t="shared" ca="1" si="35"/>
        <v>53.703443767105291</v>
      </c>
      <c r="X329" s="9"/>
      <c r="Y329" s="229">
        <f>IF($F329&lt;&gt;"",INDEX(DTM!$C$3:$F$100,MATCH($F329,DTM!$C$3:$C$100,0),MATCH(Y$8,DTM!$C$3:$F$3,0)),"")</f>
        <v>22.830861070911723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9.8350783321273525</v>
      </c>
      <c r="AC329" s="211"/>
      <c r="AD329" s="227">
        <f t="shared" ca="1" si="36"/>
        <v>16.965510122919685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461.38603376710529</v>
      </c>
      <c r="X351" s="210"/>
      <c r="Y351" s="213"/>
      <c r="Z351" s="214"/>
      <c r="AA351" s="214"/>
      <c r="AB351" s="214"/>
      <c r="AC351" s="214"/>
      <c r="AD351" s="215">
        <f ca="1">SUM(AD328:AD349)</f>
        <v>443.7671301229197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9.2277206753421055</v>
      </c>
      <c r="X352" s="210"/>
      <c r="Y352" s="216"/>
      <c r="Z352" s="217"/>
      <c r="AA352" s="217"/>
      <c r="AB352" s="218"/>
      <c r="AC352" s="218"/>
      <c r="AD352" s="219">
        <f ca="1">$P352*AD351</f>
        <v>8.8753426024583941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470.61375444244737</v>
      </c>
      <c r="X354" s="210"/>
      <c r="Y354" s="224"/>
      <c r="Z354" s="64"/>
      <c r="AA354" s="64"/>
      <c r="AB354" s="64"/>
      <c r="AC354" s="64"/>
      <c r="AD354" s="225">
        <f ca="1">SUM(AD351:AD352)</f>
        <v>452.64247272537807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1"/>
      <c r="AD373" s="227">
        <f t="shared" ref="AD373:AD394" si="41">IFERROR(AB373*$P373,"")</f>
        <v>0.35476000000000002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0.35476000000000002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0.35476000000000002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1"/>
      <c r="W418" s="227">
        <f t="shared" ref="W418:W439" si="45">IFERROR(U418*$P418,"")</f>
        <v>22.03313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23.00872</v>
      </c>
      <c r="AC418" s="211"/>
      <c r="AD418" s="227">
        <f t="shared" ref="AD418:AD439" si="46">IFERROR(AB418*$P418,"")</f>
        <v>23.00872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11.212950000000001</v>
      </c>
      <c r="AC419" s="211"/>
      <c r="AD419" s="227">
        <f t="shared" ca="1" si="46"/>
        <v>20.631828000000002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42.315266000000001</v>
      </c>
      <c r="X441" s="210"/>
      <c r="Y441" s="213"/>
      <c r="Z441" s="214"/>
      <c r="AA441" s="214"/>
      <c r="AB441" s="214"/>
      <c r="AC441" s="214"/>
      <c r="AD441" s="215">
        <f ca="1">SUM(AD418:AD439)</f>
        <v>43.640548000000003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0.84630532000000003</v>
      </c>
      <c r="X442" s="210"/>
      <c r="Y442" s="216"/>
      <c r="Z442" s="217"/>
      <c r="AA442" s="217"/>
      <c r="AB442" s="218"/>
      <c r="AC442" s="218"/>
      <c r="AD442" s="219">
        <f ca="1">$P442*AD441</f>
        <v>0.87281096000000002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43.16157132</v>
      </c>
      <c r="X444" s="210"/>
      <c r="Y444" s="224"/>
      <c r="Z444" s="64"/>
      <c r="AA444" s="64"/>
      <c r="AB444" s="64"/>
      <c r="AC444" s="64"/>
      <c r="AD444" s="225">
        <f ca="1">SUM(AD441:AD442)</f>
        <v>44.513358960000005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1"/>
      <c r="AD463" s="227">
        <f t="shared" ref="AD463:AD484" si="51">IFERROR(AB463*$P463,"")</f>
        <v>0.69685000000000008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0.69685000000000008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1.3937000000000001E-2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0.71078700000000006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1"/>
      <c r="W508" s="227">
        <f t="shared" ref="W508:W529" si="55">IFERROR(U508*$P508,"")</f>
        <v>91.920850000000002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101.34733</v>
      </c>
      <c r="AC508" s="211"/>
      <c r="AD508" s="227">
        <f t="shared" ref="AD508:AD529" si="56">IFERROR(AB508*$P508,"")</f>
        <v>101.34733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91.920850000000002</v>
      </c>
      <c r="X531" s="210"/>
      <c r="Y531" s="213"/>
      <c r="Z531" s="214"/>
      <c r="AA531" s="214"/>
      <c r="AB531" s="214"/>
      <c r="AC531" s="214"/>
      <c r="AD531" s="215">
        <f>SUM(AD508:AD529)</f>
        <v>101.34733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1.838417</v>
      </c>
      <c r="X532" s="210"/>
      <c r="Y532" s="216"/>
      <c r="Z532" s="217"/>
      <c r="AA532" s="217"/>
      <c r="AB532" s="218"/>
      <c r="AC532" s="218"/>
      <c r="AD532" s="219">
        <f>$P532*AD531</f>
        <v>2.0269466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93.759267000000008</v>
      </c>
      <c r="X534" s="210"/>
      <c r="Y534" s="224"/>
      <c r="Z534" s="64"/>
      <c r="AA534" s="64"/>
      <c r="AB534" s="64"/>
      <c r="AC534" s="64"/>
      <c r="AD534" s="225">
        <f>SUM(AD531:AD532)</f>
        <v>103.3742766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1"/>
      <c r="W553" s="227">
        <f t="shared" ref="W553:W574" si="60">IFERROR(U553*$P553,"")</f>
        <v>26.885739999999998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29.73649</v>
      </c>
      <c r="AC553" s="211"/>
      <c r="AD553" s="227">
        <f t="shared" ref="AD553:AD574" si="61">IFERROR(AB553*$P553,"")</f>
        <v>29.73649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26.885739999999998</v>
      </c>
      <c r="X576" s="210"/>
      <c r="Y576" s="213"/>
      <c r="Z576" s="214"/>
      <c r="AA576" s="214"/>
      <c r="AB576" s="214"/>
      <c r="AC576" s="214"/>
      <c r="AD576" s="215">
        <f>SUM(AD553:AD574)</f>
        <v>29.73649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0.53771479999999994</v>
      </c>
      <c r="X577" s="210"/>
      <c r="Y577" s="216"/>
      <c r="Z577" s="217"/>
      <c r="AA577" s="217"/>
      <c r="AB577" s="218"/>
      <c r="AC577" s="218"/>
      <c r="AD577" s="219">
        <f>$P577*AD576</f>
        <v>0.59472979999999998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27.423454799999998</v>
      </c>
      <c r="X579" s="210"/>
      <c r="Y579" s="224"/>
      <c r="Z579" s="64"/>
      <c r="AA579" s="64"/>
      <c r="AB579" s="64"/>
      <c r="AC579" s="64"/>
      <c r="AD579" s="225">
        <f>SUM(AD576:AD577)</f>
        <v>30.3312198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1"/>
      <c r="W598" s="227">
        <f t="shared" ref="W598:W619" si="65">IFERROR(U598*$P598,"")</f>
        <v>6.4997100000000003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7.4499599999999999</v>
      </c>
      <c r="AC598" s="211"/>
      <c r="AD598" s="227">
        <f t="shared" ref="AD598:AD619" si="66">IFERROR(AB598*$P598,"")</f>
        <v>7.4499599999999999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72.269908466819246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55.855244156750587</v>
      </c>
      <c r="V599" s="211"/>
      <c r="W599" s="227">
        <f t="shared" ca="1" si="65"/>
        <v>5.0269719741075525</v>
      </c>
      <c r="X599" s="9"/>
      <c r="Y599" s="229">
        <f>IF($F599&lt;&gt;"",INDEX(DTM!$C$3:$F$100,MATCH($F599,DTM!$C$3:$C$100,0),MATCH(Y$8,DTM!$C$3:$F$3,0)),"")</f>
        <v>22.830861070911723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18.223821615412447</v>
      </c>
      <c r="AC599" s="211"/>
      <c r="AD599" s="227">
        <f t="shared" ca="1" si="66"/>
        <v>1.6401439453871203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11.526681974107554</v>
      </c>
      <c r="X621" s="210"/>
      <c r="Y621" s="213"/>
      <c r="Z621" s="214"/>
      <c r="AA621" s="214"/>
      <c r="AB621" s="214"/>
      <c r="AC621" s="214"/>
      <c r="AD621" s="215">
        <f ca="1">SUM(AD598:AD619)</f>
        <v>9.0901039453871206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0.23053363948215108</v>
      </c>
      <c r="X622" s="210"/>
      <c r="Y622" s="216"/>
      <c r="Z622" s="217"/>
      <c r="AA622" s="217"/>
      <c r="AB622" s="218"/>
      <c r="AC622" s="218"/>
      <c r="AD622" s="219">
        <f ca="1">$P622*AD621</f>
        <v>0.18180207890774241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11.757215613589704</v>
      </c>
      <c r="X624" s="210"/>
      <c r="Y624" s="224"/>
      <c r="Z624" s="64"/>
      <c r="AA624" s="64"/>
      <c r="AB624" s="64"/>
      <c r="AC624" s="64"/>
      <c r="AD624" s="225">
        <f ca="1">SUM(AD621:AD622)</f>
        <v>9.2719060242948625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1"/>
      <c r="W643" s="227">
        <f t="shared" ref="W643:W664" si="70">IFERROR(U643*$P643,"")</f>
        <v>321.80533000000003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340.37954999999999</v>
      </c>
      <c r="AC643" s="211"/>
      <c r="AD643" s="227">
        <f t="shared" ref="AD643:AD664" si="71">IFERROR(AB643*$P643,"")</f>
        <v>340.37954999999999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72.269908466819246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31.1324311693364</v>
      </c>
      <c r="V644" s="211"/>
      <c r="W644" s="227">
        <f t="shared" ca="1" si="70"/>
        <v>53.703443767105291</v>
      </c>
      <c r="X644" s="9"/>
      <c r="Y644" s="229">
        <f>IF($F644&lt;&gt;"",INDEX(DTM!$C$3:$F$100,MATCH($F644,DTM!$C$3:$C$100,0),MATCH(Y$8,DTM!$C$3:$F$3,0)),"")</f>
        <v>22.830861070911723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9.8350783321273525</v>
      </c>
      <c r="AC644" s="211"/>
      <c r="AD644" s="227">
        <f t="shared" ca="1" si="71"/>
        <v>16.965510122919685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375.50877376710531</v>
      </c>
      <c r="X666" s="210"/>
      <c r="Y666" s="213"/>
      <c r="Z666" s="214"/>
      <c r="AA666" s="214"/>
      <c r="AB666" s="214"/>
      <c r="AC666" s="214"/>
      <c r="AD666" s="215">
        <f ca="1">SUM(AD643:AD664)</f>
        <v>357.34506012291968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7.5101754753421064</v>
      </c>
      <c r="X667" s="210"/>
      <c r="Y667" s="216"/>
      <c r="Z667" s="217"/>
      <c r="AA667" s="217"/>
      <c r="AB667" s="218"/>
      <c r="AC667" s="218"/>
      <c r="AD667" s="219">
        <f ca="1">$P667*AD666</f>
        <v>7.1469012024583938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383.01894924244743</v>
      </c>
      <c r="X669" s="210"/>
      <c r="Y669" s="224"/>
      <c r="Z669" s="64"/>
      <c r="AA669" s="64"/>
      <c r="AB669" s="64"/>
      <c r="AC669" s="64"/>
      <c r="AD669" s="225">
        <f ca="1">SUM(AD666:AD667)</f>
        <v>364.49196132537804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1"/>
      <c r="W688" s="227">
        <f t="shared" ref="W688:W709" si="75">IFERROR(U688*$P688,"")</f>
        <v>27.316519999999997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1"/>
      <c r="AD688" s="227">
        <f t="shared" ref="AD688:AD709" si="76">IFERROR(AB688*$P688,"")</f>
        <v>27.316519999999997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27.316519999999997</v>
      </c>
      <c r="X711" s="210"/>
      <c r="Y711" s="213"/>
      <c r="Z711" s="214"/>
      <c r="AA711" s="214"/>
      <c r="AB711" s="214"/>
      <c r="AC711" s="214"/>
      <c r="AD711" s="215">
        <f>SUM(AD688:AD709)</f>
        <v>27.316519999999997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0.54633039999999999</v>
      </c>
      <c r="X712" s="210"/>
      <c r="Y712" s="216"/>
      <c r="Z712" s="217"/>
      <c r="AA712" s="217"/>
      <c r="AB712" s="218"/>
      <c r="AC712" s="218"/>
      <c r="AD712" s="219">
        <f>$P712*AD711</f>
        <v>0.54633039999999999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27.862850399999996</v>
      </c>
      <c r="X714" s="210"/>
      <c r="Y714" s="224"/>
      <c r="Z714" s="64"/>
      <c r="AA714" s="64"/>
      <c r="AB714" s="64"/>
      <c r="AC714" s="64"/>
      <c r="AD714" s="225">
        <f>SUM(AD711:AD712)</f>
        <v>27.862850399999996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26.138210000000001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1"/>
      <c r="W14" s="227">
        <f t="shared" si="0"/>
        <v>22818.670000000006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25.492040000000003</v>
      </c>
      <c r="AC14" s="211"/>
      <c r="AD14" s="227">
        <f t="shared" si="1"/>
        <v>25492.040000000005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1"/>
      <c r="W15" s="227">
        <f t="shared" si="0"/>
        <v>122.10332399999997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41.785659999999993</v>
      </c>
      <c r="AC15" s="211"/>
      <c r="AD15" s="227">
        <f t="shared" si="1"/>
        <v>150.42837599999996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1"/>
      <c r="W16" s="227">
        <f t="shared" si="0"/>
        <v>1330.3500000000001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0.54481000000000002</v>
      </c>
      <c r="AC16" s="211"/>
      <c r="AD16" s="227">
        <f t="shared" si="1"/>
        <v>1634.43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1"/>
      <c r="W17" s="227">
        <f t="shared" si="0"/>
        <v>329.70634200000006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1361.15077</v>
      </c>
      <c r="AC17" s="211"/>
      <c r="AD17" s="227">
        <f t="shared" si="1"/>
        <v>408.34523100000007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1"/>
      <c r="W18" s="227">
        <f t="shared" si="0"/>
        <v>67.505759999999995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23.09741</v>
      </c>
      <c r="AC18" s="211"/>
      <c r="AD18" s="227">
        <f t="shared" si="1"/>
        <v>83.15067599999999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23.035102974828373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211"/>
      <c r="W19" s="227">
        <f t="shared" ca="1" si="0"/>
        <v>102.20753509281465</v>
      </c>
      <c r="X19" s="9"/>
      <c r="Y19" s="229">
        <f>IF($F19&lt;&gt;"",INDEX(DTM!$C$3:$F$100,MATCH($F19,DTM!$C$3:$C$100,0),MATCH(Y$8,DTM!$C$3:$F$3,0)),"")</f>
        <v>21.972009165460683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211"/>
      <c r="AD19" s="227">
        <f t="shared" ca="1" si="1"/>
        <v>97.490551715460697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72.269908466819246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211"/>
      <c r="W20" s="227">
        <f t="shared" ca="1" si="0"/>
        <v>401.60836208443959</v>
      </c>
      <c r="X20" s="9"/>
      <c r="Y20" s="229">
        <f>IF($F20&lt;&gt;"",INDEX(DTM!$C$3:$F$100,MATCH($F20,DTM!$C$3:$C$100,0),MATCH(Y$8,DTM!$C$3:$F$3,0)),"")</f>
        <v>22.830861070911723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211"/>
      <c r="AD20" s="227">
        <f t="shared" ca="1" si="1"/>
        <v>126.87251048444286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109.625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109.72695125000001</v>
      </c>
      <c r="V21" s="211"/>
      <c r="W21" s="227">
        <f t="shared" ca="1" si="0"/>
        <v>109.72695125000001</v>
      </c>
      <c r="X21" s="9"/>
      <c r="Y21" s="229">
        <f>IF($F21&lt;&gt;"",INDEX(DTM!$C$3:$F$100,MATCH($F21,DTM!$C$3:$C$100,0),MATCH(Y$8,DTM!$C$3:$F$3,0)),"")</f>
        <v>27.653617945007234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27.679335809696095</v>
      </c>
      <c r="AC21" s="211"/>
      <c r="AD21" s="227">
        <f t="shared" ca="1" si="1"/>
        <v>27.679335809696095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109.625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109.72695125000001</v>
      </c>
      <c r="V22" s="211"/>
      <c r="W22" s="227">
        <f t="shared" ca="1" si="0"/>
        <v>21.945390250000003</v>
      </c>
      <c r="X22" s="9"/>
      <c r="Y22" s="229">
        <f>IF($F22&lt;&gt;"",INDEX(DTM!$C$3:$F$100,MATCH($F22,DTM!$C$3:$C$100,0),MATCH(Y$8,DTM!$C$3:$F$3,0)),"")</f>
        <v>27.653617945007234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27.679335809696095</v>
      </c>
      <c r="AC22" s="211"/>
      <c r="AD22" s="227">
        <f t="shared" ca="1" si="1"/>
        <v>5.535867161939219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19.955249999999999</v>
      </c>
      <c r="AC23" s="211"/>
      <c r="AD23" s="227">
        <f t="shared" ca="1" si="1"/>
        <v>580.69777499999998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109.625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84.725873749999991</v>
      </c>
      <c r="V24" s="211"/>
      <c r="W24" s="227">
        <f t="shared" ca="1" si="0"/>
        <v>330.43090762499997</v>
      </c>
      <c r="X24" s="9"/>
      <c r="Y24" s="229">
        <f>IF($F24&lt;&gt;"",INDEX(DTM!$C$3:$F$100,MATCH($F24,DTM!$C$3:$C$100,0),MATCH(Y$8,DTM!$C$3:$F$3,0)),"")</f>
        <v>27.653617945007234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22.073394379884224</v>
      </c>
      <c r="AC24" s="211"/>
      <c r="AD24" s="227">
        <f t="shared" ca="1" si="1"/>
        <v>86.086238081548473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1"/>
      <c r="W25" s="227">
        <f t="shared" si="0"/>
        <v>444.86904000000004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1.9511800000000001</v>
      </c>
      <c r="AC25" s="211"/>
      <c r="AD25" s="227">
        <f t="shared" si="1"/>
        <v>515.11152000000004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26641.386537302256</v>
      </c>
      <c r="X36" s="210"/>
      <c r="Y36" s="213"/>
      <c r="Z36" s="214"/>
      <c r="AA36" s="214"/>
      <c r="AB36" s="214"/>
      <c r="AC36" s="214"/>
      <c r="AD36" s="215">
        <f ca="1">SUM(AD13:AD34)</f>
        <v>29207.868081253091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26641.386537302256</v>
      </c>
      <c r="X39" s="210"/>
      <c r="Y39" s="224"/>
      <c r="Z39" s="64"/>
      <c r="AA39" s="64"/>
      <c r="AB39" s="64"/>
      <c r="AC39" s="64"/>
      <c r="AD39" s="225">
        <f ca="1">SUM(AD36:AD37)</f>
        <v>29207.868081253091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1099.0211400000001</v>
      </c>
      <c r="V58" s="211"/>
      <c r="W58" s="227">
        <f t="shared" ref="W58:W79" si="5">IFERROR(U58*$P58,"")</f>
        <v>164.853171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1361.15077</v>
      </c>
      <c r="AC58" s="211"/>
      <c r="AD58" s="227">
        <f t="shared" ref="AD58:AD79" si="6">IFERROR(AB58*$P58,"")</f>
        <v>204.17261549999998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2637.6532699999998</v>
      </c>
      <c r="V59" s="211"/>
      <c r="W59" s="227">
        <f t="shared" si="5"/>
        <v>1582.5919619999997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3266.7567800000002</v>
      </c>
      <c r="AC59" s="211"/>
      <c r="AD59" s="227">
        <f t="shared" si="6"/>
        <v>1960.0540679999999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268.17322000000001</v>
      </c>
      <c r="V60" s="211"/>
      <c r="W60" s="227">
        <f t="shared" si="5"/>
        <v>40.225982999999999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281.64143000000001</v>
      </c>
      <c r="AC60" s="211"/>
      <c r="AD60" s="227">
        <f t="shared" si="6"/>
        <v>42.246214500000001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0.44345000000000001</v>
      </c>
      <c r="V61" s="211"/>
      <c r="W61" s="227">
        <f t="shared" si="5"/>
        <v>443.45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0.54481000000000002</v>
      </c>
      <c r="AC61" s="211"/>
      <c r="AD61" s="227">
        <f t="shared" si="6"/>
        <v>544.81000000000006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2231.1211159999998</v>
      </c>
      <c r="X81" s="210"/>
      <c r="Y81" s="213"/>
      <c r="Z81" s="214"/>
      <c r="AA81" s="214"/>
      <c r="AB81" s="214"/>
      <c r="AC81" s="214"/>
      <c r="AD81" s="215">
        <f>SUM(AD58:AD79)</f>
        <v>2751.2828979999999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2231.1211159999998</v>
      </c>
      <c r="X84" s="210"/>
      <c r="Y84" s="224"/>
      <c r="Z84" s="64"/>
      <c r="AA84" s="64"/>
      <c r="AB84" s="64"/>
      <c r="AC84" s="64"/>
      <c r="AD84" s="225">
        <f>SUM(AD81:AD82)</f>
        <v>2751.2828979999999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0.44345000000000001</v>
      </c>
      <c r="V103" s="211"/>
      <c r="W103" s="227">
        <f t="shared" ref="W103:W124" si="10">IFERROR(U103*$P103,"")</f>
        <v>0.44345000000000001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0.54481000000000002</v>
      </c>
      <c r="AC103" s="211"/>
      <c r="AD103" s="227">
        <f t="shared" ref="AD103:AD124" si="11">IFERROR(AB103*$P103,"")</f>
        <v>0.54481000000000002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0.44345000000000001</v>
      </c>
      <c r="X126" s="210"/>
      <c r="Y126" s="213"/>
      <c r="Z126" s="214"/>
      <c r="AA126" s="214"/>
      <c r="AB126" s="214"/>
      <c r="AC126" s="214"/>
      <c r="AD126" s="215">
        <f>SUM(AD103:AD124)</f>
        <v>0.54481000000000002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0.44345000000000001</v>
      </c>
      <c r="X129" s="210"/>
      <c r="Y129" s="224"/>
      <c r="Z129" s="64"/>
      <c r="AA129" s="64"/>
      <c r="AB129" s="64"/>
      <c r="AC129" s="64"/>
      <c r="AD129" s="225">
        <f>SUM(AD126:AD127)</f>
        <v>0.54481000000000002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0.11402999999999999</v>
      </c>
      <c r="AC148" s="211"/>
      <c r="AD148" s="227">
        <f t="shared" ref="AD148:AD169" si="16">IFERROR(AB148*$P148,"")</f>
        <v>1140.3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16.927575772082378</v>
      </c>
      <c r="V149" s="211"/>
      <c r="W149" s="227">
        <f t="shared" ca="1" si="15"/>
        <v>236.98606080915329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14.698186921490594</v>
      </c>
      <c r="AC149" s="211"/>
      <c r="AD149" s="227">
        <f t="shared" ca="1" si="16"/>
        <v>205.77461690086832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1377.2860608091532</v>
      </c>
      <c r="X171" s="210"/>
      <c r="Y171" s="213"/>
      <c r="Z171" s="214"/>
      <c r="AA171" s="214"/>
      <c r="AB171" s="214"/>
      <c r="AC171" s="214"/>
      <c r="AD171" s="215">
        <f ca="1">SUM(AD148:AD169)</f>
        <v>1346.0746169008683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1377.2860608091532</v>
      </c>
      <c r="X174" s="210"/>
      <c r="Y174" s="224"/>
      <c r="Z174" s="64"/>
      <c r="AA174" s="64"/>
      <c r="AB174" s="64"/>
      <c r="AC174" s="64"/>
      <c r="AD174" s="225">
        <f ca="1">SUM(AD171:AD172)</f>
        <v>1346.0746169008683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4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GO</v>
      </c>
      <c r="E3" s="203" t="str">
        <f>RESUMO!F5</f>
        <v>MG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109.625</v>
      </c>
      <c r="E4" s="360">
        <f t="shared" si="0"/>
        <v>27.653617945007234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23.035102974828373</v>
      </c>
      <c r="E5" s="360">
        <f t="shared" si="0"/>
        <v>21.972009165460683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71.325000000000003</v>
      </c>
      <c r="E7" s="360">
        <f t="shared" si="0"/>
        <v>57.616714905933435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72.269908466819246</v>
      </c>
      <c r="E8" s="360">
        <f t="shared" si="0"/>
        <v>22.830861070911723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71.325000000000003</v>
      </c>
      <c r="E11" s="360">
        <f t="shared" si="0"/>
        <v>57.616714905933435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109.625</v>
      </c>
      <c r="E12" s="360">
        <f t="shared" si="0"/>
        <v>27.653617945007234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71.325000000000003</v>
      </c>
      <c r="E14" s="360">
        <f t="shared" si="0"/>
        <v>57.616714905933435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23.035102974828373</v>
      </c>
      <c r="E16" s="360">
        <f t="shared" si="0"/>
        <v>19.662337192474673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23.035102974828373</v>
      </c>
      <c r="E17" s="360">
        <f t="shared" si="0"/>
        <v>21.972009165460683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109.625</v>
      </c>
      <c r="E18" s="360">
        <f t="shared" si="0"/>
        <v>27.653617945007234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72.269908466819246</v>
      </c>
      <c r="E19" s="360">
        <f t="shared" si="0"/>
        <v>22.830861070911723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23.035102974828373</v>
      </c>
      <c r="E21" s="360">
        <f t="shared" si="0"/>
        <v>19.662337192474673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23.035102974828373</v>
      </c>
      <c r="E22" s="360">
        <f t="shared" si="0"/>
        <v>19.662337192474673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72.269908466819246</v>
      </c>
      <c r="E24" s="360">
        <f t="shared" si="3"/>
        <v>22.830861070911723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72.269908466819246</v>
      </c>
      <c r="E25" s="360">
        <f t="shared" si="3"/>
        <v>22.830861070911723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GO</v>
      </c>
      <c r="M2" s="230" t="str">
        <f>RESUMO!F5</f>
        <v>MG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1780000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360000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484800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742500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532000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7688594.54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375000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GO</v>
      </c>
      <c r="F2" s="236" t="str">
        <f>RESUMO!F5</f>
        <v>MG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300000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25000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70000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20000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20000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35000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10000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35000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35000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75000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50000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5000000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GO</v>
      </c>
      <c r="J3" s="236" t="str">
        <f>RESUMO!F5</f>
        <v>MG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18677.405057428001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193747.90627803042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236881.21817296147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21636.462579966781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25035.226678446932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36635.19320080967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488.11972381999999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7.1558449799999995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17.392179339999998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25861.022387207999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258.61022387207998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127.88226146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71836.173297799993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2873.4469319119999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28734.469319119999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287.34469319120001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57468.938638239997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718.36173297799996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12930.511193603999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2586.1022387208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1436.7234659559999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71836.173297799993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718.36173297799996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71836.173297799993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2873.4469319119999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2.68494016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30.457289939999999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372.54743353999999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47.154261560000002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2162.9949846999998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233.73363000000001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2.1935002200000002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112.38392384000001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24.068570719999997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2.1455548599999998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5.2979622800000001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16.38532678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20.496641400000001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22.222674359999999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416.20168382000003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1250.4988931799999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76.856412079999998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5617.5887518879599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8979.5216622249991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2701.0401159972798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905.13578355227992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373.54810114855997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15602.816840282159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624.48831399999995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217.68392074000002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11.05140548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1.7240681591471998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58.085803640000002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7.1558449799999995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6422.2809719999996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1367.1379677199998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1621.38022546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14367.234659559999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1.4024017799999999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7.1558449799999995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2013-04-24T19:57:08Z</dcterms:modified>
</cp:coreProperties>
</file>